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o365.sharepoint.com/sites/Plants4Space/Shared Documents/Education and Engagement Admin/Planning &amp; Proposals/Growth data and images/"/>
    </mc:Choice>
  </mc:AlternateContent>
  <xr:revisionPtr revIDLastSave="316" documentId="11_2A8BC299836278F2990BE986DCCEF5BDCE404F06" xr6:coauthVersionLast="47" xr6:coauthVersionMax="47" xr10:uidLastSave="{D0D8CFA1-F76D-424A-A93D-6903FF1B609E}"/>
  <bookViews>
    <workbookView xWindow="-120" yWindow="-120" windowWidth="29040" windowHeight="17520" activeTab="3" xr2:uid="{00000000-000D-0000-FFFF-FFFF00000000}"/>
  </bookViews>
  <sheets>
    <sheet name="Lettuce Height" sheetId="1" r:id="rId1"/>
    <sheet name="Lettuce Fresh (wet) Weight" sheetId="2" r:id="rId2"/>
    <sheet name="Lettuce Dry Weight" sheetId="3" r:id="rId3"/>
    <sheet name="Lettuce Health-light absorption" sheetId="4" r:id="rId4"/>
  </sheets>
  <externalReferences>
    <externalReference r:id="rId5"/>
    <externalReference r:id="rId6"/>
    <externalReference r:id="rId7"/>
  </externalReferences>
  <definedNames>
    <definedName name="_xlchart.v1.0" hidden="1">[2]Sheet1!$E$38:$E$45</definedName>
    <definedName name="_xlchart.v1.1" hidden="1">[2]Sheet1!$F$38:$F$45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58" i="4" l="1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F277" i="4"/>
  <c r="AE277" i="4"/>
  <c r="AD277" i="4"/>
  <c r="AC277" i="4"/>
  <c r="AB277" i="4"/>
  <c r="AA277" i="4"/>
  <c r="Z277" i="4"/>
  <c r="Y277" i="4"/>
  <c r="X277" i="4"/>
  <c r="W277" i="4"/>
  <c r="V277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I277" i="4"/>
  <c r="H277" i="4"/>
  <c r="G277" i="4"/>
  <c r="F277" i="4"/>
  <c r="E277" i="4"/>
  <c r="D277" i="4"/>
  <c r="AF273" i="4"/>
  <c r="AD13" i="4" s="1"/>
  <c r="AE273" i="4"/>
  <c r="AC13" i="4" s="1"/>
  <c r="AD273" i="4"/>
  <c r="AC273" i="4"/>
  <c r="AB273" i="4"/>
  <c r="AA273" i="4"/>
  <c r="Z273" i="4"/>
  <c r="Y273" i="4"/>
  <c r="X273" i="4"/>
  <c r="W273" i="4"/>
  <c r="V273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I273" i="4"/>
  <c r="H273" i="4"/>
  <c r="G273" i="4"/>
  <c r="F273" i="4"/>
  <c r="E273" i="4"/>
  <c r="D273" i="4"/>
  <c r="AF269" i="4"/>
  <c r="AE269" i="4"/>
  <c r="AD269" i="4"/>
  <c r="AC269" i="4"/>
  <c r="AB269" i="4"/>
  <c r="AA269" i="4"/>
  <c r="Z269" i="4"/>
  <c r="Y269" i="4"/>
  <c r="X269" i="4"/>
  <c r="W269" i="4"/>
  <c r="V269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I269" i="4"/>
  <c r="H269" i="4"/>
  <c r="G269" i="4"/>
  <c r="F269" i="4"/>
  <c r="E269" i="4"/>
  <c r="D269" i="4"/>
  <c r="AF265" i="4"/>
  <c r="AE265" i="4"/>
  <c r="AD265" i="4"/>
  <c r="AB13" i="4" s="1"/>
  <c r="AC265" i="4"/>
  <c r="AA13" i="4" s="1"/>
  <c r="AB265" i="4"/>
  <c r="AA265" i="4"/>
  <c r="Z265" i="4"/>
  <c r="Y265" i="4"/>
  <c r="X265" i="4"/>
  <c r="W265" i="4"/>
  <c r="V265" i="4"/>
  <c r="U265" i="4"/>
  <c r="T265" i="4"/>
  <c r="S265" i="4"/>
  <c r="R265" i="4"/>
  <c r="P13" i="4" s="1"/>
  <c r="Q265" i="4"/>
  <c r="O13" i="4" s="1"/>
  <c r="P265" i="4"/>
  <c r="O265" i="4"/>
  <c r="N265" i="4"/>
  <c r="M265" i="4"/>
  <c r="L265" i="4"/>
  <c r="K265" i="4"/>
  <c r="J265" i="4"/>
  <c r="I265" i="4"/>
  <c r="H265" i="4"/>
  <c r="G265" i="4"/>
  <c r="F265" i="4"/>
  <c r="D13" i="4" s="1"/>
  <c r="E265" i="4"/>
  <c r="C13" i="4" s="1"/>
  <c r="D265" i="4"/>
  <c r="AF261" i="4"/>
  <c r="AE261" i="4"/>
  <c r="AD261" i="4"/>
  <c r="AC261" i="4"/>
  <c r="AB261" i="4"/>
  <c r="AA261" i="4"/>
  <c r="Z261" i="4"/>
  <c r="Y261" i="4"/>
  <c r="X261" i="4"/>
  <c r="W261" i="4"/>
  <c r="V261" i="4"/>
  <c r="U261" i="4"/>
  <c r="T261" i="4"/>
  <c r="S261" i="4"/>
  <c r="R261" i="4"/>
  <c r="Q261" i="4"/>
  <c r="P261" i="4"/>
  <c r="O261" i="4"/>
  <c r="N261" i="4"/>
  <c r="M261" i="4"/>
  <c r="L261" i="4"/>
  <c r="K261" i="4"/>
  <c r="I13" i="4" s="1"/>
  <c r="J261" i="4"/>
  <c r="H13" i="4" s="1"/>
  <c r="I261" i="4"/>
  <c r="H261" i="4"/>
  <c r="G261" i="4"/>
  <c r="F261" i="4"/>
  <c r="E261" i="4"/>
  <c r="D261" i="4"/>
  <c r="AF256" i="4"/>
  <c r="AE256" i="4"/>
  <c r="AD256" i="4"/>
  <c r="AC256" i="4"/>
  <c r="AB256" i="4"/>
  <c r="AA256" i="4"/>
  <c r="Z256" i="4"/>
  <c r="Y256" i="4"/>
  <c r="X256" i="4"/>
  <c r="W256" i="4"/>
  <c r="V256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I256" i="4"/>
  <c r="H256" i="4"/>
  <c r="G256" i="4"/>
  <c r="F256" i="4"/>
  <c r="E256" i="4"/>
  <c r="D256" i="4"/>
  <c r="AF252" i="4"/>
  <c r="AE252" i="4"/>
  <c r="AD252" i="4"/>
  <c r="AC252" i="4"/>
  <c r="AB252" i="4"/>
  <c r="AA252" i="4"/>
  <c r="Z252" i="4"/>
  <c r="Y252" i="4"/>
  <c r="X252" i="4"/>
  <c r="W252" i="4"/>
  <c r="V252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I252" i="4"/>
  <c r="H252" i="4"/>
  <c r="G252" i="4"/>
  <c r="F252" i="4"/>
  <c r="E252" i="4"/>
  <c r="D252" i="4"/>
  <c r="AF248" i="4"/>
  <c r="AE248" i="4"/>
  <c r="AD248" i="4"/>
  <c r="AC248" i="4"/>
  <c r="AB248" i="4"/>
  <c r="AA248" i="4"/>
  <c r="Z248" i="4"/>
  <c r="Y248" i="4"/>
  <c r="X248" i="4"/>
  <c r="W248" i="4"/>
  <c r="V248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I248" i="4"/>
  <c r="H248" i="4"/>
  <c r="G248" i="4"/>
  <c r="F248" i="4"/>
  <c r="E248" i="4"/>
  <c r="D248" i="4"/>
  <c r="AF244" i="4"/>
  <c r="AE244" i="4"/>
  <c r="AD244" i="4"/>
  <c r="AC244" i="4"/>
  <c r="AB244" i="4"/>
  <c r="AA244" i="4"/>
  <c r="Z244" i="4"/>
  <c r="Y244" i="4"/>
  <c r="X244" i="4"/>
  <c r="W244" i="4"/>
  <c r="V244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I244" i="4"/>
  <c r="H244" i="4"/>
  <c r="G244" i="4"/>
  <c r="F244" i="4"/>
  <c r="E244" i="4"/>
  <c r="D244" i="4"/>
  <c r="AF240" i="4"/>
  <c r="AE240" i="4"/>
  <c r="AD240" i="4"/>
  <c r="AC240" i="4"/>
  <c r="AB240" i="4"/>
  <c r="AA240" i="4"/>
  <c r="Z240" i="4"/>
  <c r="Y240" i="4"/>
  <c r="X240" i="4"/>
  <c r="W240" i="4"/>
  <c r="V240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E240" i="4"/>
  <c r="D240" i="4"/>
  <c r="AF236" i="4"/>
  <c r="AE236" i="4"/>
  <c r="AD236" i="4"/>
  <c r="AC236" i="4"/>
  <c r="AB236" i="4"/>
  <c r="AA236" i="4"/>
  <c r="Z236" i="4"/>
  <c r="Y236" i="4"/>
  <c r="X236" i="4"/>
  <c r="W236" i="4"/>
  <c r="V236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I236" i="4"/>
  <c r="H236" i="4"/>
  <c r="G236" i="4"/>
  <c r="F236" i="4"/>
  <c r="E236" i="4"/>
  <c r="D236" i="4"/>
  <c r="AF232" i="4"/>
  <c r="AE232" i="4"/>
  <c r="AD232" i="4"/>
  <c r="AC232" i="4"/>
  <c r="AB232" i="4"/>
  <c r="AA232" i="4"/>
  <c r="Z232" i="4"/>
  <c r="Y232" i="4"/>
  <c r="X232" i="4"/>
  <c r="W232" i="4"/>
  <c r="V232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I232" i="4"/>
  <c r="H232" i="4"/>
  <c r="G232" i="4"/>
  <c r="F232" i="4"/>
  <c r="E232" i="4"/>
  <c r="D232" i="4"/>
  <c r="AF228" i="4"/>
  <c r="AE228" i="4"/>
  <c r="AD228" i="4"/>
  <c r="AC228" i="4"/>
  <c r="AB228" i="4"/>
  <c r="AA228" i="4"/>
  <c r="Z228" i="4"/>
  <c r="Y228" i="4"/>
  <c r="X228" i="4"/>
  <c r="W228" i="4"/>
  <c r="V228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I228" i="4"/>
  <c r="H228" i="4"/>
  <c r="G228" i="4"/>
  <c r="F228" i="4"/>
  <c r="E228" i="4"/>
  <c r="D228" i="4"/>
  <c r="AF224" i="4"/>
  <c r="AE224" i="4"/>
  <c r="AD224" i="4"/>
  <c r="AC224" i="4"/>
  <c r="AB224" i="4"/>
  <c r="AA224" i="4"/>
  <c r="Z224" i="4"/>
  <c r="Y224" i="4"/>
  <c r="X224" i="4"/>
  <c r="W224" i="4"/>
  <c r="V224" i="4"/>
  <c r="U224" i="4"/>
  <c r="T224" i="4"/>
  <c r="S224" i="4"/>
  <c r="Q12" i="4" s="1"/>
  <c r="R224" i="4"/>
  <c r="Q224" i="4"/>
  <c r="P224" i="4"/>
  <c r="O224" i="4"/>
  <c r="N224" i="4"/>
  <c r="M224" i="4"/>
  <c r="L224" i="4"/>
  <c r="K224" i="4"/>
  <c r="J224" i="4"/>
  <c r="I224" i="4"/>
  <c r="H224" i="4"/>
  <c r="G224" i="4"/>
  <c r="F224" i="4"/>
  <c r="E224" i="4"/>
  <c r="D224" i="4"/>
  <c r="AF220" i="4"/>
  <c r="AE220" i="4"/>
  <c r="AD220" i="4"/>
  <c r="AC220" i="4"/>
  <c r="AB220" i="4"/>
  <c r="AA220" i="4"/>
  <c r="Z220" i="4"/>
  <c r="Y220" i="4"/>
  <c r="X220" i="4"/>
  <c r="W220" i="4"/>
  <c r="V220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E220" i="4"/>
  <c r="D220" i="4"/>
  <c r="AF216" i="4"/>
  <c r="AE216" i="4"/>
  <c r="AD216" i="4"/>
  <c r="AC216" i="4"/>
  <c r="AA12" i="4" s="1"/>
  <c r="AB216" i="4"/>
  <c r="AA216" i="4"/>
  <c r="Z216" i="4"/>
  <c r="Y216" i="4"/>
  <c r="X216" i="4"/>
  <c r="W216" i="4"/>
  <c r="V216" i="4"/>
  <c r="U216" i="4"/>
  <c r="T216" i="4"/>
  <c r="S216" i="4"/>
  <c r="R216" i="4"/>
  <c r="Q216" i="4"/>
  <c r="O12" i="4" s="1"/>
  <c r="P216" i="4"/>
  <c r="O216" i="4"/>
  <c r="N216" i="4"/>
  <c r="M216" i="4"/>
  <c r="L216" i="4"/>
  <c r="K216" i="4"/>
  <c r="J216" i="4"/>
  <c r="I216" i="4"/>
  <c r="H216" i="4"/>
  <c r="G216" i="4"/>
  <c r="F216" i="4"/>
  <c r="E216" i="4"/>
  <c r="C12" i="4" s="1"/>
  <c r="D216" i="4"/>
  <c r="AF212" i="4"/>
  <c r="AE212" i="4"/>
  <c r="AD212" i="4"/>
  <c r="AC212" i="4"/>
  <c r="AB212" i="4"/>
  <c r="AA212" i="4"/>
  <c r="Z212" i="4"/>
  <c r="Y212" i="4"/>
  <c r="X212" i="4"/>
  <c r="W212" i="4"/>
  <c r="V212" i="4"/>
  <c r="T12" i="4" s="1"/>
  <c r="U212" i="4"/>
  <c r="T212" i="4"/>
  <c r="S212" i="4"/>
  <c r="R212" i="4"/>
  <c r="Q212" i="4"/>
  <c r="P212" i="4"/>
  <c r="O212" i="4"/>
  <c r="N212" i="4"/>
  <c r="M212" i="4"/>
  <c r="L212" i="4"/>
  <c r="K212" i="4"/>
  <c r="J212" i="4"/>
  <c r="H12" i="4" s="1"/>
  <c r="I212" i="4"/>
  <c r="H212" i="4"/>
  <c r="G212" i="4"/>
  <c r="F212" i="4"/>
  <c r="E212" i="4"/>
  <c r="D212" i="4"/>
  <c r="AF207" i="4"/>
  <c r="AE207" i="4"/>
  <c r="AD207" i="4"/>
  <c r="AC207" i="4"/>
  <c r="AB207" i="4"/>
  <c r="AA207" i="4"/>
  <c r="Z207" i="4"/>
  <c r="Y207" i="4"/>
  <c r="X207" i="4"/>
  <c r="W207" i="4"/>
  <c r="V207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E207" i="4"/>
  <c r="D207" i="4"/>
  <c r="AF203" i="4"/>
  <c r="AE203" i="4"/>
  <c r="AD203" i="4"/>
  <c r="AC203" i="4"/>
  <c r="AB203" i="4"/>
  <c r="AA203" i="4"/>
  <c r="Z203" i="4"/>
  <c r="Y203" i="4"/>
  <c r="X203" i="4"/>
  <c r="W203" i="4"/>
  <c r="V203" i="4"/>
  <c r="U203" i="4"/>
  <c r="S11" i="4" s="1"/>
  <c r="T203" i="4"/>
  <c r="R11" i="4" s="1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D203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D199" i="4"/>
  <c r="AF195" i="4"/>
  <c r="AE195" i="4"/>
  <c r="AD195" i="4"/>
  <c r="AC195" i="4"/>
  <c r="AB195" i="4"/>
  <c r="AA195" i="4"/>
  <c r="Z195" i="4"/>
  <c r="Y195" i="4"/>
  <c r="X195" i="4"/>
  <c r="W195" i="4"/>
  <c r="V195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AF191" i="4"/>
  <c r="AE191" i="4"/>
  <c r="AD191" i="4"/>
  <c r="AC191" i="4"/>
  <c r="AB191" i="4"/>
  <c r="AA191" i="4"/>
  <c r="Z191" i="4"/>
  <c r="Y191" i="4"/>
  <c r="X191" i="4"/>
  <c r="V11" i="4" s="1"/>
  <c r="W191" i="4"/>
  <c r="U11" i="4" s="1"/>
  <c r="V191" i="4"/>
  <c r="U191" i="4"/>
  <c r="T191" i="4"/>
  <c r="S191" i="4"/>
  <c r="R191" i="4"/>
  <c r="Q191" i="4"/>
  <c r="P191" i="4"/>
  <c r="O191" i="4"/>
  <c r="N191" i="4"/>
  <c r="M191" i="4"/>
  <c r="L191" i="4"/>
  <c r="J11" i="4" s="1"/>
  <c r="K191" i="4"/>
  <c r="I11" i="4" s="1"/>
  <c r="J191" i="4"/>
  <c r="I191" i="4"/>
  <c r="H191" i="4"/>
  <c r="G191" i="4"/>
  <c r="F191" i="4"/>
  <c r="E191" i="4"/>
  <c r="D191" i="4"/>
  <c r="AF187" i="4"/>
  <c r="AE187" i="4"/>
  <c r="AD187" i="4"/>
  <c r="AC187" i="4"/>
  <c r="AA11" i="4" s="1"/>
  <c r="AB187" i="4"/>
  <c r="Z11" i="4" s="1"/>
  <c r="AA187" i="4"/>
  <c r="Z187" i="4"/>
  <c r="Y187" i="4"/>
  <c r="X187" i="4"/>
  <c r="W187" i="4"/>
  <c r="V187" i="4"/>
  <c r="U187" i="4"/>
  <c r="T187" i="4"/>
  <c r="S187" i="4"/>
  <c r="R187" i="4"/>
  <c r="Q187" i="4"/>
  <c r="O11" i="4" s="1"/>
  <c r="P187" i="4"/>
  <c r="N11" i="4" s="1"/>
  <c r="O187" i="4"/>
  <c r="N187" i="4"/>
  <c r="M187" i="4"/>
  <c r="L187" i="4"/>
  <c r="K187" i="4"/>
  <c r="J187" i="4"/>
  <c r="I187" i="4"/>
  <c r="H187" i="4"/>
  <c r="G187" i="4"/>
  <c r="F187" i="4"/>
  <c r="E187" i="4"/>
  <c r="C11" i="4" s="1"/>
  <c r="D187" i="4"/>
  <c r="B11" i="4" s="1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AF179" i="4"/>
  <c r="AE179" i="4"/>
  <c r="AD179" i="4"/>
  <c r="AC179" i="4"/>
  <c r="AB179" i="4"/>
  <c r="AA179" i="4"/>
  <c r="Z179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AF175" i="4"/>
  <c r="AE175" i="4"/>
  <c r="AD175" i="4"/>
  <c r="AC175" i="4"/>
  <c r="AB175" i="4"/>
  <c r="AA175" i="4"/>
  <c r="Z175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AF171" i="4"/>
  <c r="AE171" i="4"/>
  <c r="AD171" i="4"/>
  <c r="AC171" i="4"/>
  <c r="AB171" i="4"/>
  <c r="AA171" i="4"/>
  <c r="Z171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AF167" i="4"/>
  <c r="AE167" i="4"/>
  <c r="AD167" i="4"/>
  <c r="AC167" i="4"/>
  <c r="AA10" i="4" s="1"/>
  <c r="AB167" i="4"/>
  <c r="AA167" i="4"/>
  <c r="Z167" i="4"/>
  <c r="Y167" i="4"/>
  <c r="X167" i="4"/>
  <c r="W167" i="4"/>
  <c r="V167" i="4"/>
  <c r="U167" i="4"/>
  <c r="T167" i="4"/>
  <c r="S167" i="4"/>
  <c r="R167" i="4"/>
  <c r="P10" i="4" s="1"/>
  <c r="Q167" i="4"/>
  <c r="P167" i="4"/>
  <c r="O167" i="4"/>
  <c r="N167" i="4"/>
  <c r="M167" i="4"/>
  <c r="L167" i="4"/>
  <c r="K167" i="4"/>
  <c r="J167" i="4"/>
  <c r="I167" i="4"/>
  <c r="H167" i="4"/>
  <c r="G167" i="4"/>
  <c r="F167" i="4"/>
  <c r="D10" i="4" s="1"/>
  <c r="E167" i="4"/>
  <c r="D167" i="4"/>
  <c r="AF163" i="4"/>
  <c r="AE163" i="4"/>
  <c r="AD163" i="4"/>
  <c r="AC163" i="4"/>
  <c r="AB163" i="4"/>
  <c r="AA163" i="4"/>
  <c r="Z163" i="4"/>
  <c r="Y163" i="4"/>
  <c r="X163" i="4"/>
  <c r="W163" i="4"/>
  <c r="U10" i="4" s="1"/>
  <c r="V163" i="4"/>
  <c r="T10" i="4" s="1"/>
  <c r="U163" i="4"/>
  <c r="T163" i="4"/>
  <c r="S163" i="4"/>
  <c r="R163" i="4"/>
  <c r="Q163" i="4"/>
  <c r="P163" i="4"/>
  <c r="O163" i="4"/>
  <c r="N163" i="4"/>
  <c r="M163" i="4"/>
  <c r="L163" i="4"/>
  <c r="K163" i="4"/>
  <c r="I10" i="4" s="1"/>
  <c r="J163" i="4"/>
  <c r="H10" i="4" s="1"/>
  <c r="I163" i="4"/>
  <c r="H163" i="4"/>
  <c r="G163" i="4"/>
  <c r="F163" i="4"/>
  <c r="E163" i="4"/>
  <c r="D163" i="4"/>
  <c r="AF158" i="4"/>
  <c r="AE158" i="4"/>
  <c r="AD158" i="4"/>
  <c r="AC158" i="4"/>
  <c r="AB158" i="4"/>
  <c r="AA158" i="4"/>
  <c r="Z158" i="4"/>
  <c r="Y158" i="4"/>
  <c r="X158" i="4"/>
  <c r="W158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AF154" i="4"/>
  <c r="AE154" i="4"/>
  <c r="AD154" i="4"/>
  <c r="AC154" i="4"/>
  <c r="AB154" i="4"/>
  <c r="AA154" i="4"/>
  <c r="Z154" i="4"/>
  <c r="Y154" i="4"/>
  <c r="X154" i="4"/>
  <c r="W154" i="4"/>
  <c r="V154" i="4"/>
  <c r="T9" i="4" s="1"/>
  <c r="U154" i="4"/>
  <c r="S9" i="4" s="1"/>
  <c r="T154" i="4"/>
  <c r="R9" i="4" s="1"/>
  <c r="S154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AF146" i="4"/>
  <c r="AE146" i="4"/>
  <c r="AD146" i="4"/>
  <c r="AC146" i="4"/>
  <c r="AB146" i="4"/>
  <c r="AA146" i="4"/>
  <c r="Z146" i="4"/>
  <c r="Y146" i="4"/>
  <c r="X146" i="4"/>
  <c r="W146" i="4"/>
  <c r="V146" i="4"/>
  <c r="U146" i="4"/>
  <c r="T146" i="4"/>
  <c r="S146" i="4"/>
  <c r="Q9" i="4" s="1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AF142" i="4"/>
  <c r="AE142" i="4"/>
  <c r="AD142" i="4"/>
  <c r="AC142" i="4"/>
  <c r="AB142" i="4"/>
  <c r="AA142" i="4"/>
  <c r="Z142" i="4"/>
  <c r="Y142" i="4"/>
  <c r="X142" i="4"/>
  <c r="V9" i="4" s="1"/>
  <c r="W142" i="4"/>
  <c r="V142" i="4"/>
  <c r="U142" i="4"/>
  <c r="T142" i="4"/>
  <c r="S142" i="4"/>
  <c r="R142" i="4"/>
  <c r="Q142" i="4"/>
  <c r="P142" i="4"/>
  <c r="O142" i="4"/>
  <c r="N142" i="4"/>
  <c r="M142" i="4"/>
  <c r="L142" i="4"/>
  <c r="J9" i="4" s="1"/>
  <c r="K142" i="4"/>
  <c r="J142" i="4"/>
  <c r="I142" i="4"/>
  <c r="H142" i="4"/>
  <c r="G142" i="4"/>
  <c r="F142" i="4"/>
  <c r="E142" i="4"/>
  <c r="D142" i="4"/>
  <c r="AF138" i="4"/>
  <c r="AE138" i="4"/>
  <c r="AD138" i="4"/>
  <c r="AC138" i="4"/>
  <c r="AA9" i="4" s="1"/>
  <c r="AB138" i="4"/>
  <c r="AA138" i="4"/>
  <c r="Z138" i="4"/>
  <c r="Y138" i="4"/>
  <c r="X138" i="4"/>
  <c r="W138" i="4"/>
  <c r="V138" i="4"/>
  <c r="U138" i="4"/>
  <c r="T138" i="4"/>
  <c r="S138" i="4"/>
  <c r="R138" i="4"/>
  <c r="Q138" i="4"/>
  <c r="O9" i="4" s="1"/>
  <c r="P138" i="4"/>
  <c r="N9" i="4" s="1"/>
  <c r="O138" i="4"/>
  <c r="N138" i="4"/>
  <c r="M138" i="4"/>
  <c r="L138" i="4"/>
  <c r="K138" i="4"/>
  <c r="J138" i="4"/>
  <c r="I138" i="4"/>
  <c r="H138" i="4"/>
  <c r="G138" i="4"/>
  <c r="F138" i="4"/>
  <c r="E138" i="4"/>
  <c r="C9" i="4" s="1"/>
  <c r="D138" i="4"/>
  <c r="B9" i="4" s="1"/>
  <c r="AF134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AF130" i="4"/>
  <c r="AE130" i="4"/>
  <c r="AD130" i="4"/>
  <c r="AC130" i="4"/>
  <c r="AB130" i="4"/>
  <c r="AA130" i="4"/>
  <c r="Z130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AF126" i="4"/>
  <c r="AD8" i="4" s="1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G8" i="4" s="1"/>
  <c r="H126" i="4"/>
  <c r="F8" i="4" s="1"/>
  <c r="G126" i="4"/>
  <c r="F126" i="4"/>
  <c r="E126" i="4"/>
  <c r="D126" i="4"/>
  <c r="AF122" i="4"/>
  <c r="AE122" i="4"/>
  <c r="AD122" i="4"/>
  <c r="AC122" i="4"/>
  <c r="AB122" i="4"/>
  <c r="AA122" i="4"/>
  <c r="Z122" i="4"/>
  <c r="Y122" i="4"/>
  <c r="X122" i="4"/>
  <c r="W122" i="4"/>
  <c r="V122" i="4"/>
  <c r="U122" i="4"/>
  <c r="T122" i="4"/>
  <c r="S122" i="4"/>
  <c r="R122" i="4"/>
  <c r="Q122" i="4"/>
  <c r="P122" i="4"/>
  <c r="N8" i="4" s="1"/>
  <c r="O122" i="4"/>
  <c r="N122" i="4"/>
  <c r="M122" i="4"/>
  <c r="L122" i="4"/>
  <c r="K122" i="4"/>
  <c r="J122" i="4"/>
  <c r="I122" i="4"/>
  <c r="H122" i="4"/>
  <c r="G122" i="4"/>
  <c r="F122" i="4"/>
  <c r="E122" i="4"/>
  <c r="D122" i="4"/>
  <c r="AF118" i="4"/>
  <c r="AE118" i="4"/>
  <c r="AD118" i="4"/>
  <c r="AB8" i="4" s="1"/>
  <c r="AC118" i="4"/>
  <c r="AA8" i="4" s="1"/>
  <c r="AB118" i="4"/>
  <c r="AA118" i="4"/>
  <c r="Z118" i="4"/>
  <c r="Y118" i="4"/>
  <c r="X118" i="4"/>
  <c r="W118" i="4"/>
  <c r="V118" i="4"/>
  <c r="U118" i="4"/>
  <c r="T118" i="4"/>
  <c r="S118" i="4"/>
  <c r="R118" i="4"/>
  <c r="P8" i="4" s="1"/>
  <c r="Q118" i="4"/>
  <c r="O8" i="4" s="1"/>
  <c r="P118" i="4"/>
  <c r="O118" i="4"/>
  <c r="N118" i="4"/>
  <c r="M118" i="4"/>
  <c r="L118" i="4"/>
  <c r="K118" i="4"/>
  <c r="J118" i="4"/>
  <c r="I118" i="4"/>
  <c r="H118" i="4"/>
  <c r="G118" i="4"/>
  <c r="F118" i="4"/>
  <c r="D8" i="4" s="1"/>
  <c r="E118" i="4"/>
  <c r="C8" i="4" s="1"/>
  <c r="D118" i="4"/>
  <c r="AF114" i="4"/>
  <c r="AE114" i="4"/>
  <c r="AD114" i="4"/>
  <c r="AC114" i="4"/>
  <c r="AB114" i="4"/>
  <c r="AA114" i="4"/>
  <c r="Z114" i="4"/>
  <c r="Y114" i="4"/>
  <c r="X114" i="4"/>
  <c r="W114" i="4"/>
  <c r="U8" i="4" s="1"/>
  <c r="V114" i="4"/>
  <c r="T8" i="4" s="1"/>
  <c r="U114" i="4"/>
  <c r="T114" i="4"/>
  <c r="S114" i="4"/>
  <c r="R114" i="4"/>
  <c r="Q114" i="4"/>
  <c r="P114" i="4"/>
  <c r="O114" i="4"/>
  <c r="N114" i="4"/>
  <c r="M114" i="4"/>
  <c r="L114" i="4"/>
  <c r="K114" i="4"/>
  <c r="I8" i="4" s="1"/>
  <c r="J114" i="4"/>
  <c r="H8" i="4" s="1"/>
  <c r="I114" i="4"/>
  <c r="H114" i="4"/>
  <c r="G114" i="4"/>
  <c r="F114" i="4"/>
  <c r="E114" i="4"/>
  <c r="D114" i="4"/>
  <c r="AF109" i="4"/>
  <c r="AE109" i="4"/>
  <c r="AD109" i="4"/>
  <c r="AC109" i="4"/>
  <c r="AB109" i="4"/>
  <c r="AA109" i="4"/>
  <c r="Z109" i="4"/>
  <c r="Y109" i="4"/>
  <c r="X109" i="4"/>
  <c r="W109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AF105" i="4"/>
  <c r="AE105" i="4"/>
  <c r="AD105" i="4"/>
  <c r="AC105" i="4"/>
  <c r="AB105" i="4"/>
  <c r="AA105" i="4"/>
  <c r="Z105" i="4"/>
  <c r="Y105" i="4"/>
  <c r="X105" i="4"/>
  <c r="W105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AF101" i="4"/>
  <c r="AE101" i="4"/>
  <c r="AD101" i="4"/>
  <c r="AC101" i="4"/>
  <c r="AB101" i="4"/>
  <c r="AA101" i="4"/>
  <c r="Z101" i="4"/>
  <c r="Y101" i="4"/>
  <c r="H36" i="4" s="1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AF93" i="4"/>
  <c r="AE93" i="4"/>
  <c r="AD93" i="4"/>
  <c r="AC93" i="4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F7" i="4" s="1"/>
  <c r="G77" i="4"/>
  <c r="F77" i="4"/>
  <c r="E77" i="4"/>
  <c r="D77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75" i="2"/>
  <c r="C75" i="2"/>
  <c r="D73" i="2"/>
  <c r="C73" i="2"/>
  <c r="D71" i="2"/>
  <c r="C71" i="2"/>
  <c r="D69" i="2"/>
  <c r="C69" i="2"/>
  <c r="D67" i="2"/>
  <c r="C67" i="2"/>
  <c r="D65" i="2"/>
  <c r="C65" i="2"/>
  <c r="D63" i="2"/>
  <c r="C63" i="2"/>
  <c r="D61" i="2"/>
  <c r="C61" i="2"/>
  <c r="I6" i="1"/>
  <c r="H11" i="1"/>
  <c r="H10" i="1"/>
  <c r="H9" i="1"/>
  <c r="H8" i="1"/>
  <c r="H7" i="1"/>
  <c r="H6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I36" i="1" s="1"/>
  <c r="H35" i="1"/>
  <c r="H34" i="1"/>
  <c r="H33" i="1"/>
  <c r="H32" i="1"/>
  <c r="H31" i="1"/>
  <c r="H30" i="1"/>
  <c r="H29" i="1"/>
  <c r="H28" i="1"/>
  <c r="H27" i="1"/>
  <c r="H26" i="1"/>
  <c r="H25" i="1"/>
  <c r="H24" i="1"/>
  <c r="I24" i="1" s="1"/>
  <c r="H23" i="1"/>
  <c r="H22" i="1"/>
  <c r="H21" i="1"/>
  <c r="H20" i="1"/>
  <c r="H19" i="1"/>
  <c r="H18" i="1"/>
  <c r="H17" i="1"/>
  <c r="H16" i="1"/>
  <c r="H15" i="1"/>
  <c r="H14" i="1"/>
  <c r="H13" i="1"/>
  <c r="H12" i="1"/>
  <c r="I12" i="1" s="1"/>
  <c r="I9" i="4" l="1"/>
  <c r="W10" i="4"/>
  <c r="O10" i="4"/>
  <c r="U9" i="4"/>
  <c r="C10" i="4"/>
  <c r="N10" i="4"/>
  <c r="T11" i="4"/>
  <c r="AB10" i="4"/>
  <c r="U13" i="4"/>
  <c r="B8" i="4"/>
  <c r="Z8" i="4"/>
  <c r="H9" i="4"/>
  <c r="B10" i="4"/>
  <c r="Z10" i="4"/>
  <c r="T13" i="4"/>
  <c r="P12" i="4"/>
  <c r="H11" i="4"/>
  <c r="S13" i="4"/>
  <c r="B39" i="4"/>
  <c r="Z9" i="4"/>
  <c r="I12" i="4"/>
  <c r="Y12" i="4"/>
  <c r="M7" i="4"/>
  <c r="E8" i="4"/>
  <c r="AC8" i="4"/>
  <c r="D9" i="4"/>
  <c r="P9" i="4"/>
  <c r="AB9" i="4"/>
  <c r="X10" i="4"/>
  <c r="E12" i="4"/>
  <c r="AC12" i="4"/>
  <c r="Z12" i="4"/>
  <c r="E13" i="4"/>
  <c r="Q13" i="4"/>
  <c r="B7" i="4"/>
  <c r="N7" i="4"/>
  <c r="R8" i="4"/>
  <c r="E9" i="4"/>
  <c r="AC9" i="4"/>
  <c r="G9" i="4"/>
  <c r="K10" i="4"/>
  <c r="M10" i="4"/>
  <c r="Y10" i="4"/>
  <c r="G11" i="4"/>
  <c r="M12" i="4"/>
  <c r="F13" i="4"/>
  <c r="R13" i="4"/>
  <c r="S8" i="4"/>
  <c r="F9" i="4"/>
  <c r="AD9" i="4"/>
  <c r="L10" i="4"/>
  <c r="F11" i="4"/>
  <c r="AD11" i="4"/>
  <c r="B12" i="4"/>
  <c r="N12" i="4"/>
  <c r="G13" i="4"/>
  <c r="U12" i="4"/>
  <c r="D12" i="4"/>
  <c r="AB12" i="4"/>
  <c r="Y7" i="4"/>
  <c r="Q8" i="4"/>
  <c r="J8" i="4"/>
  <c r="V8" i="4"/>
  <c r="K9" i="4"/>
  <c r="W9" i="4"/>
  <c r="V10" i="4"/>
  <c r="Q10" i="4"/>
  <c r="D11" i="4"/>
  <c r="AB11" i="4"/>
  <c r="N41" i="4"/>
  <c r="K11" i="4"/>
  <c r="W11" i="4"/>
  <c r="H41" i="4"/>
  <c r="V12" i="4"/>
  <c r="J13" i="4"/>
  <c r="V13" i="4"/>
  <c r="L9" i="4"/>
  <c r="AC11" i="4"/>
  <c r="R12" i="4"/>
  <c r="K13" i="4"/>
  <c r="Y11" i="4"/>
  <c r="L12" i="4"/>
  <c r="X12" i="4"/>
  <c r="G12" i="4"/>
  <c r="S12" i="4"/>
  <c r="L13" i="4"/>
  <c r="X13" i="4"/>
  <c r="AD7" i="4"/>
  <c r="N37" i="4"/>
  <c r="H37" i="4"/>
  <c r="M8" i="4"/>
  <c r="Y8" i="4"/>
  <c r="M13" i="4"/>
  <c r="Y13" i="4"/>
  <c r="B38" i="4"/>
  <c r="B13" i="4"/>
  <c r="N13" i="4"/>
  <c r="Z13" i="4"/>
  <c r="R7" i="4"/>
  <c r="I7" i="4"/>
  <c r="U7" i="4"/>
  <c r="J7" i="4"/>
  <c r="V7" i="4"/>
  <c r="H39" i="4"/>
  <c r="J10" i="4"/>
  <c r="E10" i="4"/>
  <c r="AC10" i="4"/>
  <c r="P11" i="4"/>
  <c r="J12" i="4"/>
  <c r="N38" i="4"/>
  <c r="K8" i="4"/>
  <c r="W8" i="4"/>
  <c r="H38" i="4"/>
  <c r="X9" i="4"/>
  <c r="F10" i="4"/>
  <c r="R10" i="4"/>
  <c r="AD10" i="4"/>
  <c r="E11" i="4"/>
  <c r="Q11" i="4"/>
  <c r="L11" i="4"/>
  <c r="X11" i="4"/>
  <c r="K12" i="4"/>
  <c r="N42" i="4"/>
  <c r="H42" i="4"/>
  <c r="W12" i="4"/>
  <c r="F12" i="4"/>
  <c r="AD12" i="4"/>
  <c r="H43" i="4"/>
  <c r="W13" i="4"/>
  <c r="N39" i="4"/>
  <c r="L8" i="4"/>
  <c r="X8" i="4"/>
  <c r="M9" i="4"/>
  <c r="Y9" i="4"/>
  <c r="G10" i="4"/>
  <c r="S10" i="4"/>
  <c r="M11" i="4"/>
  <c r="L7" i="4"/>
  <c r="X7" i="4"/>
  <c r="B6" i="4"/>
  <c r="B36" i="4"/>
  <c r="C7" i="4"/>
  <c r="O7" i="4"/>
  <c r="D7" i="4"/>
  <c r="AB7" i="4"/>
  <c r="E7" i="4"/>
  <c r="Q7" i="4"/>
  <c r="AC7" i="4"/>
  <c r="Z7" i="4"/>
  <c r="AA7" i="4"/>
  <c r="P7" i="4"/>
  <c r="B43" i="4"/>
  <c r="N40" i="4"/>
  <c r="H40" i="4"/>
  <c r="B41" i="4"/>
  <c r="N43" i="4"/>
  <c r="N36" i="4"/>
  <c r="H7" i="4"/>
  <c r="T7" i="4"/>
  <c r="G7" i="4"/>
  <c r="S7" i="4"/>
  <c r="B40" i="4"/>
  <c r="B42" i="4"/>
  <c r="K7" i="4"/>
  <c r="B37" i="4"/>
  <c r="W7" i="4"/>
  <c r="I18" i="1"/>
  <c r="I30" i="1"/>
  <c r="I54" i="1"/>
  <c r="I42" i="1"/>
</calcChain>
</file>

<file path=xl/sharedStrings.xml><?xml version="1.0" encoding="utf-8"?>
<sst xmlns="http://schemas.openxmlformats.org/spreadsheetml/2006/main" count="460" uniqueCount="165">
  <si>
    <t>HEIGHT DATA (mm)</t>
  </si>
  <si>
    <t>DATE</t>
  </si>
  <si>
    <t>AVERAGE</t>
  </si>
  <si>
    <t>TREATMENT AVERAGE</t>
  </si>
  <si>
    <t>NH1</t>
  </si>
  <si>
    <t>NH2</t>
  </si>
  <si>
    <t>NH3</t>
  </si>
  <si>
    <t>NH4</t>
  </si>
  <si>
    <t>NH5</t>
  </si>
  <si>
    <t>NH6</t>
  </si>
  <si>
    <t>NL1</t>
  </si>
  <si>
    <t>NL2</t>
  </si>
  <si>
    <t>NL3</t>
  </si>
  <si>
    <t>NL4</t>
  </si>
  <si>
    <t>NL5</t>
  </si>
  <si>
    <t>NL6</t>
  </si>
  <si>
    <t>PH1</t>
  </si>
  <si>
    <t>PH2</t>
  </si>
  <si>
    <t>PH3</t>
  </si>
  <si>
    <t>PH4</t>
  </si>
  <si>
    <t>PH5</t>
  </si>
  <si>
    <t>PH6</t>
  </si>
  <si>
    <t>PL1</t>
  </si>
  <si>
    <t>PL2</t>
  </si>
  <si>
    <t>PL3</t>
  </si>
  <si>
    <t>PL4</t>
  </si>
  <si>
    <t>PL5</t>
  </si>
  <si>
    <t>PL6</t>
  </si>
  <si>
    <t>KH1</t>
  </si>
  <si>
    <t>KH2</t>
  </si>
  <si>
    <t>KH3</t>
  </si>
  <si>
    <t>KH4</t>
  </si>
  <si>
    <t>KH5</t>
  </si>
  <si>
    <t>KH6</t>
  </si>
  <si>
    <t>KL1</t>
  </si>
  <si>
    <t>KL2</t>
  </si>
  <si>
    <t>KL3</t>
  </si>
  <si>
    <t>KL4</t>
  </si>
  <si>
    <t>KL5</t>
  </si>
  <si>
    <t>KL6</t>
  </si>
  <si>
    <t>RG1</t>
  </si>
  <si>
    <t>RG2</t>
  </si>
  <si>
    <t>RG3</t>
  </si>
  <si>
    <t>RG4</t>
  </si>
  <si>
    <t>RG5</t>
  </si>
  <si>
    <t>RG6</t>
  </si>
  <si>
    <t>RG7</t>
  </si>
  <si>
    <t>RG8</t>
  </si>
  <si>
    <t>RG9</t>
  </si>
  <si>
    <t>RG10</t>
  </si>
  <si>
    <t>RG11</t>
  </si>
  <si>
    <t>RG12</t>
  </si>
  <si>
    <t>C1</t>
  </si>
  <si>
    <t>C2</t>
  </si>
  <si>
    <t>C3</t>
  </si>
  <si>
    <t>C4</t>
  </si>
  <si>
    <t>C5</t>
  </si>
  <si>
    <t>C6</t>
  </si>
  <si>
    <t>Lettuces were measured over a 5 week period using a ruler standing next to the plant.</t>
  </si>
  <si>
    <t>Nitrogen</t>
  </si>
  <si>
    <t>Treatment</t>
  </si>
  <si>
    <t>Replicate</t>
  </si>
  <si>
    <t>High Nitrogen</t>
  </si>
  <si>
    <t>Low Nitrogen</t>
  </si>
  <si>
    <t>High Phosphate</t>
  </si>
  <si>
    <t>Low Phosphate</t>
  </si>
  <si>
    <t>Low Potassium</t>
  </si>
  <si>
    <t>High Potassium</t>
  </si>
  <si>
    <t>No Nutrient added (control)</t>
  </si>
  <si>
    <t>NH</t>
  </si>
  <si>
    <t>PH</t>
  </si>
  <si>
    <t>KH</t>
  </si>
  <si>
    <t>NL</t>
  </si>
  <si>
    <t>PL</t>
  </si>
  <si>
    <t>KL</t>
  </si>
  <si>
    <t>C</t>
  </si>
  <si>
    <t>RG</t>
  </si>
  <si>
    <t>Low</t>
  </si>
  <si>
    <t>Medium</t>
  </si>
  <si>
    <t>High</t>
  </si>
  <si>
    <t>Increasing N - more growth!</t>
  </si>
  <si>
    <t>Phosphate</t>
  </si>
  <si>
    <t>Increasing P - possible growth  inhibition</t>
  </si>
  <si>
    <t>Potassium</t>
  </si>
  <si>
    <t>Increasing K - possible increasing  growth</t>
  </si>
  <si>
    <t>High Nitrogen 
(NH)</t>
  </si>
  <si>
    <t>High Phosphate 
(PH)</t>
  </si>
  <si>
    <t>High Potassium
 (KH)</t>
  </si>
  <si>
    <t>Low Nitrogen 
(NL)</t>
  </si>
  <si>
    <t>Low Phosphate 
(PL)</t>
  </si>
  <si>
    <t>Low Potassium 
(KL)</t>
  </si>
  <si>
    <t>No Nutrient added 
(Control)</t>
  </si>
  <si>
    <t>Recommended nutrient ("Medium level" (RG))</t>
  </si>
  <si>
    <t>none</t>
  </si>
  <si>
    <t>Replicant/ 
Plant number</t>
  </si>
  <si>
    <t xml:space="preserve">fresh leaf weight (Miligrams)  </t>
  </si>
  <si>
    <t>Average</t>
  </si>
  <si>
    <t>Standard Deviation ( average difference from the mean)</t>
  </si>
  <si>
    <t>Possible analysis and conclusions</t>
  </si>
  <si>
    <t xml:space="preserve">Nutrient </t>
  </si>
  <si>
    <t>level</t>
  </si>
  <si>
    <t>Trends</t>
  </si>
  <si>
    <t>Graphs:</t>
  </si>
  <si>
    <t>Lettuces were grown over a 5 weeks in different nutrient treatment. All leaves from the separate plants were harvested and weighed in Miligrams.</t>
  </si>
  <si>
    <r>
      <rPr>
        <b/>
        <i/>
        <sz val="11"/>
        <color theme="1"/>
        <rFont val="Calibri"/>
        <family val="2"/>
        <scheme val="minor"/>
      </rPr>
      <t>Lactuca</t>
    </r>
    <r>
      <rPr>
        <b/>
        <sz val="11"/>
        <color theme="1"/>
        <rFont val="Calibri"/>
        <family val="2"/>
        <scheme val="minor"/>
      </rPr>
      <t xml:space="preserve"> Dry Shoots Weight  (-mg)</t>
    </r>
  </si>
  <si>
    <t>N+</t>
  </si>
  <si>
    <t>N-</t>
  </si>
  <si>
    <t>P+</t>
  </si>
  <si>
    <t>P-</t>
  </si>
  <si>
    <t>K+</t>
  </si>
  <si>
    <t>K-</t>
  </si>
  <si>
    <t>Error</t>
  </si>
  <si>
    <t>Total  dry weight of shoots (leaves and Stem) (mg)</t>
  </si>
  <si>
    <t>KEY</t>
  </si>
  <si>
    <t>H = high</t>
  </si>
  <si>
    <t>L = low</t>
  </si>
  <si>
    <t>RG = regular</t>
  </si>
  <si>
    <t>C = control</t>
  </si>
  <si>
    <t>Index</t>
  </si>
  <si>
    <t>Name</t>
  </si>
  <si>
    <t>GPS</t>
  </si>
  <si>
    <t>NDVI</t>
  </si>
  <si>
    <t>CVI</t>
  </si>
  <si>
    <t>CCCI</t>
  </si>
  <si>
    <t>SAVIFINI</t>
  </si>
  <si>
    <t>TB3</t>
  </si>
  <si>
    <t>SR</t>
  </si>
  <si>
    <t>MCARI1</t>
  </si>
  <si>
    <t>OSAVI</t>
  </si>
  <si>
    <t>G</t>
  </si>
  <si>
    <t>MCARI</t>
  </si>
  <si>
    <t>TCARI</t>
  </si>
  <si>
    <t>TVI</t>
  </si>
  <si>
    <t>ZMI</t>
  </si>
  <si>
    <t>SPRI</t>
  </si>
  <si>
    <t>NPQI</t>
  </si>
  <si>
    <t>PRI</t>
  </si>
  <si>
    <t>NPCI</t>
  </si>
  <si>
    <t>Ctr1</t>
  </si>
  <si>
    <t>Ctr2</t>
  </si>
  <si>
    <t>Lic1</t>
  </si>
  <si>
    <t>Lic2</t>
  </si>
  <si>
    <t>SIPI</t>
  </si>
  <si>
    <t>GM1</t>
  </si>
  <si>
    <t>GM2</t>
  </si>
  <si>
    <t>ARI1</t>
  </si>
  <si>
    <t>ARI2</t>
  </si>
  <si>
    <t>CRI1</t>
  </si>
  <si>
    <t>CRI2</t>
  </si>
  <si>
    <t>RDVI</t>
  </si>
  <si>
    <t>Nl1</t>
  </si>
  <si>
    <t>ARI 2SE</t>
  </si>
  <si>
    <t>SIPI 2SE</t>
  </si>
  <si>
    <t>MCARI 2SE</t>
  </si>
  <si>
    <t>Lettuces were grown over a 5 weeks in different nutrient treatment. Shoots material (leaves and stem) from the separate plants were harvested, dried and weighed in Miligrams.</t>
  </si>
  <si>
    <t>LowPhosphate</t>
  </si>
  <si>
    <t>medium</t>
  </si>
  <si>
    <t>no nutrient (control)</t>
  </si>
  <si>
    <t>Lettuces were grown over a 5 weeks in different nutrient treatment. Using a Polypen the light absorbption spectrum- the ratio of total light and light absorbed by the plants at differnet wavelengths by the leaves was measure to indicate the plant health/stress statud of the plant. Higher values = higher indicatator of health/stress</t>
  </si>
  <si>
    <t>Measurement of Anothcyaninins and indicator of plant stress</t>
  </si>
  <si>
    <t>Measurement of chlorphyll and an indicator of plant health</t>
  </si>
  <si>
    <t>Average per treatment</t>
  </si>
  <si>
    <t>Measurement is an indicator of plant stress</t>
  </si>
  <si>
    <t>Raw data:</t>
  </si>
  <si>
    <t>Treatment average (three replicates)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</si>
</sst>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8" borderId="2" xfId="0" applyFont="1" applyFill="1" applyBorder="1"/>
    <xf numFmtId="0" fontId="2" fillId="10" borderId="2" xfId="0" applyFont="1" applyFill="1" applyBorder="1"/>
    <xf numFmtId="0" fontId="3" fillId="2" borderId="0" xfId="0" applyFont="1" applyFill="1"/>
    <xf numFmtId="0" fontId="5" fillId="12" borderId="2" xfId="0" applyFont="1" applyFill="1" applyBorder="1"/>
    <xf numFmtId="0" fontId="5" fillId="13" borderId="2" xfId="0" applyFont="1" applyFill="1" applyBorder="1"/>
    <xf numFmtId="0" fontId="7" fillId="2" borderId="0" xfId="0" applyFont="1" applyFill="1"/>
    <xf numFmtId="0" fontId="0" fillId="2" borderId="0" xfId="0" applyFont="1" applyFill="1" applyAlignment="1">
      <alignment wrapText="1"/>
    </xf>
    <xf numFmtId="0" fontId="8" fillId="2" borderId="0" xfId="0" applyFont="1" applyFill="1"/>
    <xf numFmtId="0" fontId="0" fillId="2" borderId="0" xfId="0" applyFont="1" applyFill="1"/>
    <xf numFmtId="0" fontId="5" fillId="2" borderId="0" xfId="0" applyFont="1" applyFill="1"/>
    <xf numFmtId="14" fontId="8" fillId="2" borderId="1" xfId="0" applyNumberFormat="1" applyFont="1" applyFill="1" applyBorder="1"/>
    <xf numFmtId="14" fontId="0" fillId="2" borderId="0" xfId="0" applyNumberFormat="1" applyFont="1" applyFill="1" applyAlignment="1">
      <alignment horizontal="left"/>
    </xf>
    <xf numFmtId="0" fontId="5" fillId="3" borderId="2" xfId="0" applyFont="1" applyFill="1" applyBorder="1"/>
    <xf numFmtId="0" fontId="0" fillId="3" borderId="2" xfId="0" applyFont="1" applyFill="1" applyBorder="1"/>
    <xf numFmtId="0" fontId="0" fillId="4" borderId="3" xfId="0" applyFont="1" applyFill="1" applyBorder="1"/>
    <xf numFmtId="2" fontId="0" fillId="4" borderId="2" xfId="0" applyNumberFormat="1" applyFont="1" applyFill="1" applyBorder="1"/>
    <xf numFmtId="0" fontId="0" fillId="2" borderId="0" xfId="0" applyFont="1" applyFill="1" applyAlignment="1">
      <alignment horizontal="left"/>
    </xf>
    <xf numFmtId="0" fontId="0" fillId="4" borderId="4" xfId="0" applyFont="1" applyFill="1" applyBorder="1"/>
    <xf numFmtId="0" fontId="0" fillId="4" borderId="2" xfId="0" applyFont="1" applyFill="1" applyBorder="1"/>
    <xf numFmtId="0" fontId="0" fillId="4" borderId="5" xfId="0" applyFont="1" applyFill="1" applyBorder="1"/>
    <xf numFmtId="0" fontId="5" fillId="5" borderId="2" xfId="0" applyFont="1" applyFill="1" applyBorder="1"/>
    <xf numFmtId="0" fontId="0" fillId="5" borderId="2" xfId="0" applyFont="1" applyFill="1" applyBorder="1"/>
    <xf numFmtId="2" fontId="0" fillId="4" borderId="5" xfId="0" applyNumberFormat="1" applyFont="1" applyFill="1" applyBorder="1"/>
    <xf numFmtId="0" fontId="5" fillId="6" borderId="2" xfId="0" applyFont="1" applyFill="1" applyBorder="1"/>
    <xf numFmtId="0" fontId="0" fillId="6" borderId="2" xfId="0" applyFont="1" applyFill="1" applyBorder="1"/>
    <xf numFmtId="0" fontId="5" fillId="7" borderId="2" xfId="0" applyFont="1" applyFill="1" applyBorder="1"/>
    <xf numFmtId="0" fontId="0" fillId="7" borderId="2" xfId="0" applyFont="1" applyFill="1" applyBorder="1"/>
    <xf numFmtId="0" fontId="0" fillId="9" borderId="2" xfId="0" applyFont="1" applyFill="1" applyBorder="1"/>
    <xf numFmtId="0" fontId="0" fillId="11" borderId="2" xfId="0" applyFont="1" applyFill="1" applyBorder="1"/>
    <xf numFmtId="0" fontId="0" fillId="12" borderId="2" xfId="0" applyFont="1" applyFill="1" applyBorder="1"/>
    <xf numFmtId="0" fontId="0" fillId="13" borderId="2" xfId="0" applyFont="1" applyFill="1" applyBorder="1"/>
    <xf numFmtId="0" fontId="1" fillId="2" borderId="0" xfId="0" applyFont="1" applyFill="1"/>
    <xf numFmtId="14" fontId="1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0" fillId="12" borderId="6" xfId="0" applyFont="1" applyFill="1" applyBorder="1" applyAlignment="1">
      <alignment horizontal="center" vertical="center" wrapText="1"/>
    </xf>
    <xf numFmtId="0" fontId="0" fillId="12" borderId="7" xfId="0" applyFont="1" applyFill="1" applyBorder="1" applyAlignment="1">
      <alignment horizontal="center" vertical="center" wrapText="1"/>
    </xf>
    <xf numFmtId="0" fontId="0" fillId="12" borderId="8" xfId="0" applyFont="1" applyFill="1" applyBorder="1" applyAlignment="1">
      <alignment horizontal="center" vertical="center" wrapText="1"/>
    </xf>
    <xf numFmtId="0" fontId="0" fillId="13" borderId="6" xfId="0" applyFont="1" applyFill="1" applyBorder="1" applyAlignment="1">
      <alignment horizontal="center" vertical="center" wrapText="1"/>
    </xf>
    <xf numFmtId="0" fontId="0" fillId="13" borderId="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10" xfId="0" applyFont="1" applyBorder="1"/>
    <xf numFmtId="0" fontId="1" fillId="0" borderId="9" xfId="0" applyFont="1" applyBorder="1"/>
    <xf numFmtId="0" fontId="1" fillId="0" borderId="11" xfId="0" applyFont="1" applyBorder="1"/>
    <xf numFmtId="0" fontId="10" fillId="0" borderId="11" xfId="0" applyFont="1" applyBorder="1"/>
    <xf numFmtId="0" fontId="10" fillId="0" borderId="11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/>
    <xf numFmtId="0" fontId="10" fillId="0" borderId="0" xfId="0" applyFont="1"/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/>
    <xf numFmtId="0" fontId="10" fillId="0" borderId="15" xfId="0" applyFont="1" applyBorder="1" applyAlignment="1">
      <alignment horizontal="center"/>
    </xf>
    <xf numFmtId="0" fontId="10" fillId="0" borderId="5" xfId="0" applyFont="1" applyBorder="1"/>
    <xf numFmtId="0" fontId="6" fillId="0" borderId="5" xfId="0" applyFont="1" applyBorder="1"/>
    <xf numFmtId="0" fontId="10" fillId="0" borderId="2" xfId="0" applyFont="1" applyBorder="1"/>
    <xf numFmtId="0" fontId="6" fillId="0" borderId="2" xfId="0" applyFont="1" applyBorder="1"/>
    <xf numFmtId="0" fontId="0" fillId="0" borderId="0" xfId="0" applyFont="1" applyBorder="1"/>
    <xf numFmtId="0" fontId="0" fillId="0" borderId="0" xfId="0" applyFont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8" fillId="0" borderId="16" xfId="0" applyFont="1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0" fillId="14" borderId="0" xfId="0" applyFill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1" fillId="0" borderId="0" xfId="0" applyFont="1"/>
    <xf numFmtId="0" fontId="0" fillId="0" borderId="20" xfId="0" applyBorder="1"/>
    <xf numFmtId="0" fontId="0" fillId="0" borderId="21" xfId="0" applyBorder="1"/>
    <xf numFmtId="0" fontId="0" fillId="14" borderId="20" xfId="0" applyFill="1" applyBorder="1"/>
    <xf numFmtId="0" fontId="0" fillId="14" borderId="21" xfId="0" applyFill="1" applyBorder="1"/>
    <xf numFmtId="0" fontId="11" fillId="0" borderId="21" xfId="0" applyFont="1" applyBorder="1"/>
    <xf numFmtId="0" fontId="0" fillId="14" borderId="22" xfId="0" applyFill="1" applyBorder="1"/>
    <xf numFmtId="0" fontId="0" fillId="14" borderId="11" xfId="0" applyFill="1" applyBorder="1"/>
    <xf numFmtId="0" fontId="0" fillId="14" borderId="23" xfId="0" applyFill="1" applyBorder="1"/>
    <xf numFmtId="11" fontId="0" fillId="0" borderId="0" xfId="0" applyNumberFormat="1"/>
    <xf numFmtId="0" fontId="1" fillId="0" borderId="2" xfId="0" applyFont="1" applyBorder="1"/>
    <xf numFmtId="0" fontId="0" fillId="0" borderId="2" xfId="0" applyBorder="1"/>
    <xf numFmtId="0" fontId="0" fillId="14" borderId="2" xfId="0" applyFill="1" applyBorder="1"/>
    <xf numFmtId="0" fontId="12" fillId="0" borderId="2" xfId="0" applyFont="1" applyBorder="1"/>
    <xf numFmtId="0" fontId="11" fillId="0" borderId="2" xfId="0" applyFont="1" applyBorder="1"/>
    <xf numFmtId="0" fontId="11" fillId="14" borderId="2" xfId="0" applyFont="1" applyFill="1" applyBorder="1"/>
    <xf numFmtId="0" fontId="1" fillId="0" borderId="5" xfId="0" applyFont="1" applyBorder="1"/>
    <xf numFmtId="0" fontId="0" fillId="0" borderId="5" xfId="0" applyBorder="1"/>
    <xf numFmtId="0" fontId="0" fillId="14" borderId="5" xfId="0" applyFill="1" applyBorder="1"/>
    <xf numFmtId="0" fontId="1" fillId="0" borderId="14" xfId="0" applyFont="1" applyBorder="1"/>
    <xf numFmtId="0" fontId="1" fillId="14" borderId="14" xfId="0" applyFont="1" applyFill="1" applyBorder="1"/>
    <xf numFmtId="0" fontId="0" fillId="0" borderId="14" xfId="0" applyBorder="1"/>
    <xf numFmtId="0" fontId="0" fillId="14" borderId="14" xfId="0" applyFill="1" applyBorder="1"/>
    <xf numFmtId="0" fontId="0" fillId="0" borderId="2" xfId="0" applyFont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i="1"/>
              <a:t>Lactuca</a:t>
            </a:r>
            <a:r>
              <a:rPr lang="en-AU" i="1" baseline="0"/>
              <a:t> sativa </a:t>
            </a:r>
            <a:r>
              <a:rPr lang="en-AU" baseline="0"/>
              <a:t>cv. "Outredgeous", leaf fresh weight (mg) cf. nutrient treatment 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A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[1]Sheet1!$C$56:$C$70</c:f>
                <c:numCache>
                  <c:formatCode>General</c:formatCode>
                  <c:ptCount val="15"/>
                  <c:pt idx="0">
                    <c:v>408.34727867343503</c:v>
                  </c:pt>
                  <c:pt idx="2">
                    <c:v>1145.0081950216202</c:v>
                  </c:pt>
                  <c:pt idx="4">
                    <c:v>957.06309440217615</c:v>
                  </c:pt>
                  <c:pt idx="6">
                    <c:v>539.78699502674203</c:v>
                  </c:pt>
                  <c:pt idx="8">
                    <c:v>866.85856208880386</c:v>
                  </c:pt>
                  <c:pt idx="10">
                    <c:v>904.38081949291063</c:v>
                  </c:pt>
                  <c:pt idx="12">
                    <c:v>182.53045408004297</c:v>
                  </c:pt>
                  <c:pt idx="14">
                    <c:v>471.13341737738892</c:v>
                  </c:pt>
                </c:numCache>
              </c:numRef>
            </c:plus>
            <c:minus>
              <c:numRef>
                <c:f>[1]Sheet1!$C$56:$C$70</c:f>
                <c:numCache>
                  <c:formatCode>General</c:formatCode>
                  <c:ptCount val="15"/>
                  <c:pt idx="0">
                    <c:v>408.34727867343503</c:v>
                  </c:pt>
                  <c:pt idx="2">
                    <c:v>1145.0081950216202</c:v>
                  </c:pt>
                  <c:pt idx="4">
                    <c:v>957.06309440217615</c:v>
                  </c:pt>
                  <c:pt idx="6">
                    <c:v>539.78699502674203</c:v>
                  </c:pt>
                  <c:pt idx="8">
                    <c:v>866.85856208880386</c:v>
                  </c:pt>
                  <c:pt idx="10">
                    <c:v>904.38081949291063</c:v>
                  </c:pt>
                  <c:pt idx="12">
                    <c:v>182.53045408004297</c:v>
                  </c:pt>
                  <c:pt idx="14">
                    <c:v>471.13341737738892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[1]Sheet1!$A$56:$A$70</c:f>
              <c:strCache>
                <c:ptCount val="15"/>
                <c:pt idx="0">
                  <c:v>NH</c:v>
                </c:pt>
                <c:pt idx="2">
                  <c:v>PH</c:v>
                </c:pt>
                <c:pt idx="4">
                  <c:v>KH</c:v>
                </c:pt>
                <c:pt idx="6">
                  <c:v>NL</c:v>
                </c:pt>
                <c:pt idx="8">
                  <c:v>PL</c:v>
                </c:pt>
                <c:pt idx="10">
                  <c:v>KL</c:v>
                </c:pt>
                <c:pt idx="12">
                  <c:v>C</c:v>
                </c:pt>
                <c:pt idx="14">
                  <c:v>RG</c:v>
                </c:pt>
              </c:strCache>
            </c:strRef>
          </c:cat>
          <c:val>
            <c:numRef>
              <c:f>[1]Sheet1!$B$56:$B$70</c:f>
              <c:numCache>
                <c:formatCode>General</c:formatCode>
                <c:ptCount val="15"/>
                <c:pt idx="0">
                  <c:v>8879.5</c:v>
                </c:pt>
                <c:pt idx="2">
                  <c:v>5387.833333333333</c:v>
                </c:pt>
                <c:pt idx="4">
                  <c:v>6270.166666666667</c:v>
                </c:pt>
                <c:pt idx="6">
                  <c:v>2940</c:v>
                </c:pt>
                <c:pt idx="8">
                  <c:v>5932.833333333333</c:v>
                </c:pt>
                <c:pt idx="10">
                  <c:v>5910.666666666667</c:v>
                </c:pt>
                <c:pt idx="12">
                  <c:v>404.16666666666669</c:v>
                </c:pt>
                <c:pt idx="14">
                  <c:v>5030.166666666667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F-402E-8D70-F88B603C90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98621951"/>
        <c:axId val="1598628671"/>
      </c:barChart>
      <c:catAx>
        <c:axId val="1598621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Nutrient</a:t>
                </a:r>
                <a:r>
                  <a:rPr lang="en-AU" baseline="0"/>
                  <a:t> Treatment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A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8628671"/>
        <c:crosses val="autoZero"/>
        <c:auto val="1"/>
        <c:lblAlgn val="ctr"/>
        <c:lblOffset val="100"/>
        <c:noMultiLvlLbl val="0"/>
      </c:catAx>
      <c:valAx>
        <c:axId val="15986286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Leaf Fresh Weight (mg)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8621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i="1"/>
              <a:t>Lactuca</a:t>
            </a:r>
            <a:r>
              <a:rPr lang="en-AU" i="1" baseline="0"/>
              <a:t> sativa </a:t>
            </a:r>
            <a:r>
              <a:rPr lang="en-AU" baseline="0"/>
              <a:t>cv. "Outredgeous", leaf fresh weight (mg) cf. nutrient treatment 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A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[1]Sheet1!$C$56:$C$70</c:f>
                <c:numCache>
                  <c:formatCode>General</c:formatCode>
                  <c:ptCount val="15"/>
                  <c:pt idx="0">
                    <c:v>408.34727867343503</c:v>
                  </c:pt>
                  <c:pt idx="2">
                    <c:v>1145.0081950216202</c:v>
                  </c:pt>
                  <c:pt idx="4">
                    <c:v>957.06309440217615</c:v>
                  </c:pt>
                  <c:pt idx="6">
                    <c:v>539.78699502674203</c:v>
                  </c:pt>
                  <c:pt idx="8">
                    <c:v>866.85856208880386</c:v>
                  </c:pt>
                  <c:pt idx="10">
                    <c:v>904.38081949291063</c:v>
                  </c:pt>
                  <c:pt idx="12">
                    <c:v>182.53045408004297</c:v>
                  </c:pt>
                  <c:pt idx="14">
                    <c:v>471.13341737738892</c:v>
                  </c:pt>
                </c:numCache>
              </c:numRef>
            </c:plus>
            <c:minus>
              <c:numRef>
                <c:f>[1]Sheet1!$C$56:$C$70</c:f>
                <c:numCache>
                  <c:formatCode>General</c:formatCode>
                  <c:ptCount val="15"/>
                  <c:pt idx="0">
                    <c:v>408.34727867343503</c:v>
                  </c:pt>
                  <c:pt idx="2">
                    <c:v>1145.0081950216202</c:v>
                  </c:pt>
                  <c:pt idx="4">
                    <c:v>957.06309440217615</c:v>
                  </c:pt>
                  <c:pt idx="6">
                    <c:v>539.78699502674203</c:v>
                  </c:pt>
                  <c:pt idx="8">
                    <c:v>866.85856208880386</c:v>
                  </c:pt>
                  <c:pt idx="10">
                    <c:v>904.38081949291063</c:v>
                  </c:pt>
                  <c:pt idx="12">
                    <c:v>182.53045408004297</c:v>
                  </c:pt>
                  <c:pt idx="14">
                    <c:v>471.13341737738892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[1]Sheet1!$A$56:$A$70</c:f>
              <c:strCache>
                <c:ptCount val="15"/>
                <c:pt idx="0">
                  <c:v>NH</c:v>
                </c:pt>
                <c:pt idx="2">
                  <c:v>PH</c:v>
                </c:pt>
                <c:pt idx="4">
                  <c:v>KH</c:v>
                </c:pt>
                <c:pt idx="6">
                  <c:v>NL</c:v>
                </c:pt>
                <c:pt idx="8">
                  <c:v>PL</c:v>
                </c:pt>
                <c:pt idx="10">
                  <c:v>KL</c:v>
                </c:pt>
                <c:pt idx="12">
                  <c:v>C</c:v>
                </c:pt>
                <c:pt idx="14">
                  <c:v>RG</c:v>
                </c:pt>
              </c:strCache>
            </c:strRef>
          </c:cat>
          <c:val>
            <c:numRef>
              <c:f>[1]Sheet1!$B$56:$B$70</c:f>
              <c:numCache>
                <c:formatCode>General</c:formatCode>
                <c:ptCount val="15"/>
                <c:pt idx="0">
                  <c:v>8879.5</c:v>
                </c:pt>
                <c:pt idx="2">
                  <c:v>5387.833333333333</c:v>
                </c:pt>
                <c:pt idx="4">
                  <c:v>6270.166666666667</c:v>
                </c:pt>
                <c:pt idx="6">
                  <c:v>2940</c:v>
                </c:pt>
                <c:pt idx="8">
                  <c:v>5932.833333333333</c:v>
                </c:pt>
                <c:pt idx="10">
                  <c:v>5910.666666666667</c:v>
                </c:pt>
                <c:pt idx="12">
                  <c:v>404.16666666666669</c:v>
                </c:pt>
                <c:pt idx="14">
                  <c:v>5030.166666666667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FD-4C77-BFFA-0C68492CD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8621951"/>
        <c:axId val="1598628671"/>
      </c:lineChart>
      <c:catAx>
        <c:axId val="1598621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Nutrient</a:t>
                </a:r>
                <a:r>
                  <a:rPr lang="en-AU" baseline="0"/>
                  <a:t> Treatment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A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8628671"/>
        <c:crosses val="autoZero"/>
        <c:auto val="1"/>
        <c:lblAlgn val="ctr"/>
        <c:lblOffset val="100"/>
        <c:noMultiLvlLbl val="0"/>
      </c:catAx>
      <c:valAx>
        <c:axId val="15986286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Leaf Fresh Weight (mg)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8621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[2]Sheet1!$C$5:$C$58</c:f>
              <c:strCache>
                <c:ptCount val="49"/>
                <c:pt idx="0">
                  <c:v>N+</c:v>
                </c:pt>
                <c:pt idx="6">
                  <c:v>N-</c:v>
                </c:pt>
                <c:pt idx="12">
                  <c:v>P+</c:v>
                </c:pt>
                <c:pt idx="18">
                  <c:v>P-</c:v>
                </c:pt>
                <c:pt idx="24">
                  <c:v>K+</c:v>
                </c:pt>
                <c:pt idx="30">
                  <c:v>K-</c:v>
                </c:pt>
                <c:pt idx="36">
                  <c:v>RG</c:v>
                </c:pt>
                <c:pt idx="48">
                  <c:v>C</c:v>
                </c:pt>
              </c:strCache>
            </c:strRef>
          </c:cat>
          <c:val>
            <c:numRef>
              <c:f>[2]Sheet1!$D$5:$D$58</c:f>
              <c:numCache>
                <c:formatCode>General</c:formatCode>
                <c:ptCount val="54"/>
                <c:pt idx="0">
                  <c:v>1367</c:v>
                </c:pt>
                <c:pt idx="1">
                  <c:v>989</c:v>
                </c:pt>
                <c:pt idx="2">
                  <c:v>1123</c:v>
                </c:pt>
                <c:pt idx="3">
                  <c:v>1124</c:v>
                </c:pt>
                <c:pt idx="4">
                  <c:v>1111</c:v>
                </c:pt>
                <c:pt idx="5">
                  <c:v>1223</c:v>
                </c:pt>
                <c:pt idx="6">
                  <c:v>317</c:v>
                </c:pt>
                <c:pt idx="7">
                  <c:v>353</c:v>
                </c:pt>
                <c:pt idx="8">
                  <c:v>454</c:v>
                </c:pt>
                <c:pt idx="9">
                  <c:v>463</c:v>
                </c:pt>
                <c:pt idx="10">
                  <c:v>424</c:v>
                </c:pt>
                <c:pt idx="11">
                  <c:v>492</c:v>
                </c:pt>
                <c:pt idx="12">
                  <c:v>858</c:v>
                </c:pt>
                <c:pt idx="13">
                  <c:v>842</c:v>
                </c:pt>
                <c:pt idx="14">
                  <c:v>802</c:v>
                </c:pt>
                <c:pt idx="15">
                  <c:v>454</c:v>
                </c:pt>
                <c:pt idx="16">
                  <c:v>985</c:v>
                </c:pt>
                <c:pt idx="17">
                  <c:v>864</c:v>
                </c:pt>
                <c:pt idx="18">
                  <c:v>637</c:v>
                </c:pt>
                <c:pt idx="19">
                  <c:v>664</c:v>
                </c:pt>
                <c:pt idx="20">
                  <c:v>922</c:v>
                </c:pt>
                <c:pt idx="21">
                  <c:v>737</c:v>
                </c:pt>
                <c:pt idx="22">
                  <c:v>1012</c:v>
                </c:pt>
                <c:pt idx="23">
                  <c:v>1090</c:v>
                </c:pt>
                <c:pt idx="24">
                  <c:v>986</c:v>
                </c:pt>
                <c:pt idx="25">
                  <c:v>946</c:v>
                </c:pt>
                <c:pt idx="26">
                  <c:v>940</c:v>
                </c:pt>
                <c:pt idx="27">
                  <c:v>924</c:v>
                </c:pt>
                <c:pt idx="28">
                  <c:v>894</c:v>
                </c:pt>
                <c:pt idx="29">
                  <c:v>543</c:v>
                </c:pt>
                <c:pt idx="30">
                  <c:v>737</c:v>
                </c:pt>
                <c:pt idx="31">
                  <c:v>697</c:v>
                </c:pt>
                <c:pt idx="32">
                  <c:v>550</c:v>
                </c:pt>
                <c:pt idx="33">
                  <c:v>686</c:v>
                </c:pt>
                <c:pt idx="34">
                  <c:v>659</c:v>
                </c:pt>
                <c:pt idx="35">
                  <c:v>549</c:v>
                </c:pt>
                <c:pt idx="36">
                  <c:v>544</c:v>
                </c:pt>
                <c:pt idx="37">
                  <c:v>655</c:v>
                </c:pt>
                <c:pt idx="38">
                  <c:v>504</c:v>
                </c:pt>
                <c:pt idx="39">
                  <c:v>612</c:v>
                </c:pt>
                <c:pt idx="40">
                  <c:v>765</c:v>
                </c:pt>
                <c:pt idx="41">
                  <c:v>663</c:v>
                </c:pt>
                <c:pt idx="42">
                  <c:v>709</c:v>
                </c:pt>
                <c:pt idx="43">
                  <c:v>686</c:v>
                </c:pt>
                <c:pt idx="44">
                  <c:v>683</c:v>
                </c:pt>
                <c:pt idx="45">
                  <c:v>626</c:v>
                </c:pt>
                <c:pt idx="46">
                  <c:v>725</c:v>
                </c:pt>
                <c:pt idx="47">
                  <c:v>565</c:v>
                </c:pt>
                <c:pt idx="48">
                  <c:v>46</c:v>
                </c:pt>
                <c:pt idx="49">
                  <c:v>22</c:v>
                </c:pt>
                <c:pt idx="50">
                  <c:v>85</c:v>
                </c:pt>
                <c:pt idx="51">
                  <c:v>133</c:v>
                </c:pt>
                <c:pt idx="52">
                  <c:v>97</c:v>
                </c:pt>
                <c:pt idx="5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1F-4C17-B6EB-73C1F1F7F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5214832"/>
        <c:axId val="2115213392"/>
      </c:barChart>
      <c:catAx>
        <c:axId val="2115214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Nutrients or Lack There Of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5213392"/>
        <c:crosses val="autoZero"/>
        <c:auto val="1"/>
        <c:lblAlgn val="ctr"/>
        <c:lblOffset val="100"/>
        <c:noMultiLvlLbl val="0"/>
      </c:catAx>
      <c:valAx>
        <c:axId val="2115213392"/>
        <c:scaling>
          <c:orientation val="minMax"/>
          <c:max val="1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Dry Shoot</a:t>
                </a:r>
                <a:r>
                  <a:rPr lang="en-AU" baseline="0"/>
                  <a:t>  Weight (-mg)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AU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5214832"/>
        <c:crosses val="autoZero"/>
        <c:crossBetween val="between"/>
        <c:majorUnit val="100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1"/>
            <c:plus>
              <c:numRef>
                <c:f>[2]Sheet1!$G$38:$G$45</c:f>
                <c:numCache>
                  <c:formatCode>General</c:formatCode>
                  <c:ptCount val="8"/>
                  <c:pt idx="0">
                    <c:v>127.30815632419866</c:v>
                  </c:pt>
                  <c:pt idx="1">
                    <c:v>68.197996060490482</c:v>
                  </c:pt>
                  <c:pt idx="2">
                    <c:v>180.64597052430119</c:v>
                  </c:pt>
                  <c:pt idx="3">
                    <c:v>180.64597052430119</c:v>
                  </c:pt>
                  <c:pt idx="4">
                    <c:v>164.02733512029818</c:v>
                  </c:pt>
                  <c:pt idx="5">
                    <c:v>79.088979426129256</c:v>
                  </c:pt>
                  <c:pt idx="6">
                    <c:v>77.680142542702285</c:v>
                  </c:pt>
                  <c:pt idx="7">
                    <c:v>42.78979629148364</c:v>
                  </c:pt>
                </c:numCache>
              </c:numRef>
            </c:plus>
            <c:minus>
              <c:numRef>
                <c:f>[2]Sheet1!$G$38:$G$45</c:f>
                <c:numCache>
                  <c:formatCode>General</c:formatCode>
                  <c:ptCount val="8"/>
                  <c:pt idx="0">
                    <c:v>127.30815632419866</c:v>
                  </c:pt>
                  <c:pt idx="1">
                    <c:v>68.197996060490482</c:v>
                  </c:pt>
                  <c:pt idx="2">
                    <c:v>180.64597052430119</c:v>
                  </c:pt>
                  <c:pt idx="3">
                    <c:v>180.64597052430119</c:v>
                  </c:pt>
                  <c:pt idx="4">
                    <c:v>164.02733512029818</c:v>
                  </c:pt>
                  <c:pt idx="5">
                    <c:v>79.088979426129256</c:v>
                  </c:pt>
                  <c:pt idx="6">
                    <c:v>77.680142542702285</c:v>
                  </c:pt>
                  <c:pt idx="7">
                    <c:v>42.78979629148364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[2]Sheet1!$E$38:$E$45</c:f>
              <c:strCache>
                <c:ptCount val="8"/>
                <c:pt idx="0">
                  <c:v>N+</c:v>
                </c:pt>
                <c:pt idx="1">
                  <c:v>N-</c:v>
                </c:pt>
                <c:pt idx="2">
                  <c:v>P+</c:v>
                </c:pt>
                <c:pt idx="3">
                  <c:v>P-</c:v>
                </c:pt>
                <c:pt idx="4">
                  <c:v>K+</c:v>
                </c:pt>
                <c:pt idx="5">
                  <c:v>K-</c:v>
                </c:pt>
                <c:pt idx="6">
                  <c:v>RG</c:v>
                </c:pt>
                <c:pt idx="7">
                  <c:v>C</c:v>
                </c:pt>
              </c:strCache>
            </c:strRef>
          </c:cat>
          <c:val>
            <c:numRef>
              <c:f>[2]Sheet1!$F$38:$F$45</c:f>
              <c:numCache>
                <c:formatCode>General</c:formatCode>
                <c:ptCount val="8"/>
                <c:pt idx="0">
                  <c:v>1156.1666666666667</c:v>
                </c:pt>
                <c:pt idx="1">
                  <c:v>417.16666666666669</c:v>
                </c:pt>
                <c:pt idx="2">
                  <c:v>800.83333333333337</c:v>
                </c:pt>
                <c:pt idx="3">
                  <c:v>763.66666666666663</c:v>
                </c:pt>
                <c:pt idx="4">
                  <c:v>872.16666666666663</c:v>
                </c:pt>
                <c:pt idx="5">
                  <c:v>646.33333333333337</c:v>
                </c:pt>
                <c:pt idx="6">
                  <c:v>644.75</c:v>
                </c:pt>
                <c:pt idx="7">
                  <c:v>83.833333333333329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51-4190-846F-75B8BEA71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"/>
        <c:axId val="305638559"/>
        <c:axId val="305639039"/>
      </c:barChart>
      <c:catAx>
        <c:axId val="305638559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639039"/>
        <c:crosses val="autoZero"/>
        <c:auto val="1"/>
        <c:lblAlgn val="ctr"/>
        <c:lblOffset val="100"/>
        <c:noMultiLvlLbl val="0"/>
      </c:catAx>
      <c:valAx>
        <c:axId val="305639039"/>
        <c:scaling>
          <c:orientation val="minMax"/>
          <c:max val="1200"/>
        </c:scaling>
        <c:delete val="0"/>
        <c:axPos val="l"/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638559"/>
        <c:crosses val="autoZero"/>
        <c:crossBetween val="between"/>
        <c:majorUnit val="100"/>
        <c:min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Lactuca sativa </a:t>
            </a:r>
            <a:r>
              <a:rPr lang="en-A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cv. "Outredgeous" ARI value cf. nutrient treatment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'[3]Collated DATA'!$BI$2</c:f>
              <c:strCache>
                <c:ptCount val="1"/>
                <c:pt idx="0">
                  <c:v>ARI1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'[3]Collated DATA'!$AK$30:$AK$37</c:f>
                <c:numCache>
                  <c:formatCode>General</c:formatCode>
                  <c:ptCount val="8"/>
                  <c:pt idx="0">
                    <c:v>0.97150954356683872</c:v>
                  </c:pt>
                  <c:pt idx="1">
                    <c:v>0.98233487445329504</c:v>
                  </c:pt>
                  <c:pt idx="2">
                    <c:v>1.776322686207332</c:v>
                  </c:pt>
                  <c:pt idx="3">
                    <c:v>1.1489452729660188</c:v>
                  </c:pt>
                  <c:pt idx="4">
                    <c:v>0.73849171364108446</c:v>
                  </c:pt>
                  <c:pt idx="5">
                    <c:v>1.0549737410053057</c:v>
                  </c:pt>
                  <c:pt idx="6">
                    <c:v>1.0350277604203397</c:v>
                  </c:pt>
                  <c:pt idx="7">
                    <c:v>3.9348279389028651</c:v>
                  </c:pt>
                </c:numCache>
              </c:numRef>
            </c:plus>
            <c:minus>
              <c:numRef>
                <c:f>'[3]Collated DATA'!$AK$30:$AK$37</c:f>
                <c:numCache>
                  <c:formatCode>General</c:formatCode>
                  <c:ptCount val="8"/>
                  <c:pt idx="0">
                    <c:v>0.97150954356683872</c:v>
                  </c:pt>
                  <c:pt idx="1">
                    <c:v>0.98233487445329504</c:v>
                  </c:pt>
                  <c:pt idx="2">
                    <c:v>1.776322686207332</c:v>
                  </c:pt>
                  <c:pt idx="3">
                    <c:v>1.1489452729660188</c:v>
                  </c:pt>
                  <c:pt idx="4">
                    <c:v>0.73849171364108446</c:v>
                  </c:pt>
                  <c:pt idx="5">
                    <c:v>1.0549737410053057</c:v>
                  </c:pt>
                  <c:pt idx="6">
                    <c:v>1.0350277604203397</c:v>
                  </c:pt>
                  <c:pt idx="7">
                    <c:v>3.9348279389028651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'[3]Collated DATA'!$AJ$3:$AJ$10</c:f>
              <c:strCache>
                <c:ptCount val="8"/>
                <c:pt idx="0">
                  <c:v>NH</c:v>
                </c:pt>
                <c:pt idx="1">
                  <c:v>NL </c:v>
                </c:pt>
                <c:pt idx="2">
                  <c:v>PH</c:v>
                </c:pt>
                <c:pt idx="3">
                  <c:v>PL</c:v>
                </c:pt>
                <c:pt idx="4">
                  <c:v>KH</c:v>
                </c:pt>
                <c:pt idx="5">
                  <c:v>KL</c:v>
                </c:pt>
                <c:pt idx="6">
                  <c:v>RG</c:v>
                </c:pt>
                <c:pt idx="7">
                  <c:v>C</c:v>
                </c:pt>
              </c:strCache>
            </c:strRef>
          </c:cat>
          <c:val>
            <c:numRef>
              <c:f>'[3]Collated DATA'!$BI$3:$BI$10</c:f>
              <c:numCache>
                <c:formatCode>General</c:formatCode>
                <c:ptCount val="8"/>
                <c:pt idx="0">
                  <c:v>12.108634316490168</c:v>
                </c:pt>
                <c:pt idx="1">
                  <c:v>10.705548161949963</c:v>
                </c:pt>
                <c:pt idx="2">
                  <c:v>8.9477609171923671</c:v>
                </c:pt>
                <c:pt idx="3">
                  <c:v>10.782331178371294</c:v>
                </c:pt>
                <c:pt idx="4">
                  <c:v>11.022493119655651</c:v>
                </c:pt>
                <c:pt idx="5">
                  <c:v>10.183055861993095</c:v>
                </c:pt>
                <c:pt idx="6">
                  <c:v>9.741325544081203</c:v>
                </c:pt>
                <c:pt idx="7">
                  <c:v>13.805824987471967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88-45CA-8F78-7DEB3EF6A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806911"/>
        <c:axId val="603773503"/>
      </c:barChart>
      <c:catAx>
        <c:axId val="5388069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Nutrient Treatment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773503"/>
        <c:crosses val="autoZero"/>
        <c:auto val="1"/>
        <c:lblAlgn val="ctr"/>
        <c:lblOffset val="100"/>
        <c:noMultiLvlLbl val="0"/>
      </c:catAx>
      <c:valAx>
        <c:axId val="60377350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ARI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806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Lactuca sativa </a:t>
            </a:r>
            <a:r>
              <a:rPr lang="en-A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cv. "Outredgeous" SIPI value cf. nutrient treatment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'[3]Collated DATA'!$BF$2</c:f>
              <c:strCache>
                <c:ptCount val="1"/>
                <c:pt idx="0">
                  <c:v>SIPI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'[3]Collated DATA'!$AQ$30:$AQ$37</c:f>
                <c:numCache>
                  <c:formatCode>General</c:formatCode>
                  <c:ptCount val="8"/>
                  <c:pt idx="0">
                    <c:v>1.4256154050318097E-2</c:v>
                  </c:pt>
                  <c:pt idx="1">
                    <c:v>1.3698806842767967E-2</c:v>
                  </c:pt>
                  <c:pt idx="2">
                    <c:v>1.4000861662384113E-2</c:v>
                  </c:pt>
                  <c:pt idx="3">
                    <c:v>1.5951338353140308E-2</c:v>
                  </c:pt>
                  <c:pt idx="4">
                    <c:v>1.1719841113814607E-2</c:v>
                  </c:pt>
                  <c:pt idx="5">
                    <c:v>1.4830713299729705E-2</c:v>
                  </c:pt>
                  <c:pt idx="6">
                    <c:v>1.0941700126724234E-2</c:v>
                  </c:pt>
                  <c:pt idx="7">
                    <c:v>3.1640899596998201E-2</c:v>
                  </c:pt>
                </c:numCache>
              </c:numRef>
            </c:plus>
            <c:minus>
              <c:numRef>
                <c:f>'[3]Collated DATA'!$AQ$30:$AQ$37</c:f>
                <c:numCache>
                  <c:formatCode>General</c:formatCode>
                  <c:ptCount val="8"/>
                  <c:pt idx="0">
                    <c:v>1.4256154050318097E-2</c:v>
                  </c:pt>
                  <c:pt idx="1">
                    <c:v>1.3698806842767967E-2</c:v>
                  </c:pt>
                  <c:pt idx="2">
                    <c:v>1.4000861662384113E-2</c:v>
                  </c:pt>
                  <c:pt idx="3">
                    <c:v>1.5951338353140308E-2</c:v>
                  </c:pt>
                  <c:pt idx="4">
                    <c:v>1.1719841113814607E-2</c:v>
                  </c:pt>
                  <c:pt idx="5">
                    <c:v>1.4830713299729705E-2</c:v>
                  </c:pt>
                  <c:pt idx="6">
                    <c:v>1.0941700126724234E-2</c:v>
                  </c:pt>
                  <c:pt idx="7">
                    <c:v>3.1640899596998201E-2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'[3]Collated DATA'!$AJ$3:$AJ$10</c:f>
              <c:strCache>
                <c:ptCount val="8"/>
                <c:pt idx="0">
                  <c:v>NH</c:v>
                </c:pt>
                <c:pt idx="1">
                  <c:v>NL </c:v>
                </c:pt>
                <c:pt idx="2">
                  <c:v>PH</c:v>
                </c:pt>
                <c:pt idx="3">
                  <c:v>PL</c:v>
                </c:pt>
                <c:pt idx="4">
                  <c:v>KH</c:v>
                </c:pt>
                <c:pt idx="5">
                  <c:v>KL</c:v>
                </c:pt>
                <c:pt idx="6">
                  <c:v>RG</c:v>
                </c:pt>
                <c:pt idx="7">
                  <c:v>C</c:v>
                </c:pt>
              </c:strCache>
            </c:strRef>
          </c:cat>
          <c:val>
            <c:numRef>
              <c:f>'[3]Collated DATA'!$BF$3:$BF$10</c:f>
              <c:numCache>
                <c:formatCode>General</c:formatCode>
                <c:ptCount val="8"/>
                <c:pt idx="0">
                  <c:v>0.74644346104330983</c:v>
                </c:pt>
                <c:pt idx="1">
                  <c:v>0.69641282795951198</c:v>
                </c:pt>
                <c:pt idx="2">
                  <c:v>0.70804751231070417</c:v>
                </c:pt>
                <c:pt idx="3">
                  <c:v>0.7058918397102546</c:v>
                </c:pt>
                <c:pt idx="4">
                  <c:v>0.72240479418603698</c:v>
                </c:pt>
                <c:pt idx="5">
                  <c:v>0.70837913643766315</c:v>
                </c:pt>
                <c:pt idx="6">
                  <c:v>0.7180846127934567</c:v>
                </c:pt>
                <c:pt idx="7">
                  <c:v>0.63329428129219678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33-4751-A16F-10E8505CB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7199167"/>
        <c:axId val="617200063"/>
      </c:barChart>
      <c:catAx>
        <c:axId val="617199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Nutrient Treatment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200063"/>
        <c:crosses val="autoZero"/>
        <c:auto val="1"/>
        <c:lblAlgn val="ctr"/>
        <c:lblOffset val="100"/>
        <c:noMultiLvlLbl val="0"/>
      </c:catAx>
      <c:valAx>
        <c:axId val="6172000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SIPI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199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Lactuca sativa </a:t>
            </a:r>
            <a:r>
              <a:rPr lang="en-A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cv. "Outredgeous" MCARI value cf. nutrient treatment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'[3]Collated DATA'!$AQ$2</c:f>
              <c:strCache>
                <c:ptCount val="1"/>
                <c:pt idx="0">
                  <c:v>MCARI1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'[3]Collated DATA'!$AW$30:$AW$37</c:f>
                <c:numCache>
                  <c:formatCode>General</c:formatCode>
                  <c:ptCount val="8"/>
                  <c:pt idx="0">
                    <c:v>3.0327851588624947E-2</c:v>
                  </c:pt>
                  <c:pt idx="1">
                    <c:v>1.8754856097881342E-2</c:v>
                  </c:pt>
                  <c:pt idx="2">
                    <c:v>4.3232560924337207E-2</c:v>
                  </c:pt>
                  <c:pt idx="3">
                    <c:v>2.1935657331679105E-2</c:v>
                  </c:pt>
                  <c:pt idx="4">
                    <c:v>1.8387527294747581E-2</c:v>
                  </c:pt>
                  <c:pt idx="5">
                    <c:v>9.3907654357672406E-3</c:v>
                  </c:pt>
                  <c:pt idx="6">
                    <c:v>2.6940440043102084E-2</c:v>
                  </c:pt>
                  <c:pt idx="7">
                    <c:v>7.3339810176795667E-2</c:v>
                  </c:pt>
                </c:numCache>
              </c:numRef>
            </c:plus>
            <c:minus>
              <c:numRef>
                <c:f>'[3]Collated DATA'!$AW$30:$AW$37</c:f>
                <c:numCache>
                  <c:formatCode>General</c:formatCode>
                  <c:ptCount val="8"/>
                  <c:pt idx="0">
                    <c:v>3.0327851588624947E-2</c:v>
                  </c:pt>
                  <c:pt idx="1">
                    <c:v>1.8754856097881342E-2</c:v>
                  </c:pt>
                  <c:pt idx="2">
                    <c:v>4.3232560924337207E-2</c:v>
                  </c:pt>
                  <c:pt idx="3">
                    <c:v>2.1935657331679105E-2</c:v>
                  </c:pt>
                  <c:pt idx="4">
                    <c:v>1.8387527294747581E-2</c:v>
                  </c:pt>
                  <c:pt idx="5">
                    <c:v>9.3907654357672406E-3</c:v>
                  </c:pt>
                  <c:pt idx="6">
                    <c:v>2.6940440043102084E-2</c:v>
                  </c:pt>
                  <c:pt idx="7">
                    <c:v>7.3339810176795667E-2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'[3]Collated DATA'!$AJ$3:$AJ$10</c:f>
              <c:strCache>
                <c:ptCount val="8"/>
                <c:pt idx="0">
                  <c:v>NH</c:v>
                </c:pt>
                <c:pt idx="1">
                  <c:v>NL </c:v>
                </c:pt>
                <c:pt idx="2">
                  <c:v>PH</c:v>
                </c:pt>
                <c:pt idx="3">
                  <c:v>PL</c:v>
                </c:pt>
                <c:pt idx="4">
                  <c:v>KH</c:v>
                </c:pt>
                <c:pt idx="5">
                  <c:v>KL</c:v>
                </c:pt>
                <c:pt idx="6">
                  <c:v>RG</c:v>
                </c:pt>
                <c:pt idx="7">
                  <c:v>C</c:v>
                </c:pt>
              </c:strCache>
            </c:strRef>
          </c:cat>
          <c:val>
            <c:numRef>
              <c:f>'[3]Collated DATA'!$AQ$3:$AQ$10</c:f>
              <c:numCache>
                <c:formatCode>General</c:formatCode>
                <c:ptCount val="8"/>
                <c:pt idx="0">
                  <c:v>0.70195687816365915</c:v>
                </c:pt>
                <c:pt idx="1">
                  <c:v>0.61776132320924981</c:v>
                </c:pt>
                <c:pt idx="2">
                  <c:v>0.73118972814606897</c:v>
                </c:pt>
                <c:pt idx="3">
                  <c:v>0.67657016861768449</c:v>
                </c:pt>
                <c:pt idx="4">
                  <c:v>0.68577773085969562</c:v>
                </c:pt>
                <c:pt idx="5">
                  <c:v>0.67058741741848271</c:v>
                </c:pt>
                <c:pt idx="6">
                  <c:v>0.74030545016784666</c:v>
                </c:pt>
                <c:pt idx="7">
                  <c:v>0.35895902711450295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43-473D-B95C-836C9CE19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8880511"/>
        <c:axId val="628881855"/>
      </c:barChart>
      <c:catAx>
        <c:axId val="6288805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Nutrient Treatment</a:t>
                </a:r>
                <a:r>
                  <a:rPr lang="en-GB" baseline="0"/>
                  <a:t> 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881855"/>
        <c:crosses val="autoZero"/>
        <c:auto val="1"/>
        <c:lblAlgn val="ctr"/>
        <c:lblOffset val="100"/>
        <c:noMultiLvlLbl val="0"/>
      </c:catAx>
      <c:valAx>
        <c:axId val="62888185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MCARI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8805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series layoutId="clusteredColumn" uniqueId="{B7A50307-FA66-474C-A0AE-83A7BC777350}">
          <cx:dataId val="0"/>
          <cx:layoutPr>
            <cx:aggregation/>
          </cx:layoutPr>
          <cx:axisId val="1"/>
        </cx:series>
        <cx:series layoutId="paretoLine" ownerIdx="0" uniqueId="{A631D5F5-142B-49A6-B784-9BD9C06DAD32}">
          <cx:axisId val="2"/>
        </cx:series>
      </cx:plotAreaRegion>
      <cx:axis id="0">
        <cx:catScaling gapWidth="0"/>
        <cx:title/>
        <cx:tickLabels/>
      </cx:axis>
      <cx:axis id="1">
        <cx:valScaling/>
        <cx:title/>
        <cx:tickLabels/>
      </cx:axis>
      <cx:axis id="2">
        <cx:valScaling max="1" min="0"/>
        <cx:title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microsoft.com/office/2014/relationships/chartEx" Target="../charts/chartEx1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3726</xdr:colOff>
      <xdr:row>9</xdr:row>
      <xdr:rowOff>4970</xdr:rowOff>
    </xdr:from>
    <xdr:to>
      <xdr:col>16</xdr:col>
      <xdr:colOff>70401</xdr:colOff>
      <xdr:row>31</xdr:row>
      <xdr:rowOff>38307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138F22-7E12-4318-A699-E93456C57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3774</xdr:colOff>
      <xdr:row>33</xdr:row>
      <xdr:rowOff>234433</xdr:rowOff>
    </xdr:from>
    <xdr:to>
      <xdr:col>16</xdr:col>
      <xdr:colOff>70449</xdr:colOff>
      <xdr:row>58</xdr:row>
      <xdr:rowOff>85553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A0C554-619C-4B9E-81A9-CA34C6DC2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6279</xdr:colOff>
      <xdr:row>3</xdr:row>
      <xdr:rowOff>25747</xdr:rowOff>
    </xdr:from>
    <xdr:to>
      <xdr:col>21</xdr:col>
      <xdr:colOff>41868</xdr:colOff>
      <xdr:row>34</xdr:row>
      <xdr:rowOff>125604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408AC6-4F57-4323-B2AB-FAE188A7C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21980</xdr:colOff>
      <xdr:row>37</xdr:row>
      <xdr:rowOff>25748</xdr:rowOff>
    </xdr:from>
    <xdr:to>
      <xdr:col>21</xdr:col>
      <xdr:colOff>31401</xdr:colOff>
      <xdr:row>67</xdr:row>
      <xdr:rowOff>10467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11E9C14E-6349-463C-A213-1413729A0E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55830" y="7074248"/>
              <a:ext cx="8277121" cy="569971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22</xdr:col>
      <xdr:colOff>20934</xdr:colOff>
      <xdr:row>37</xdr:row>
      <xdr:rowOff>0</xdr:rowOff>
    </xdr:from>
    <xdr:to>
      <xdr:col>36</xdr:col>
      <xdr:colOff>30355</xdr:colOff>
      <xdr:row>66</xdr:row>
      <xdr:rowOff>173126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DD8BD57-D6EE-4F56-91B4-756ADF294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13</xdr:row>
      <xdr:rowOff>114300</xdr:rowOff>
    </xdr:from>
    <xdr:to>
      <xdr:col>5</xdr:col>
      <xdr:colOff>476250</xdr:colOff>
      <xdr:row>31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3F46D4-380C-440F-B138-3ABC7E510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25400</xdr:colOff>
      <xdr:row>13</xdr:row>
      <xdr:rowOff>152400</xdr:rowOff>
    </xdr:from>
    <xdr:to>
      <xdr:col>11</xdr:col>
      <xdr:colOff>469900</xdr:colOff>
      <xdr:row>30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508EA3-CDF4-48CA-B9B2-C91B7E5E99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25400</xdr:colOff>
      <xdr:row>13</xdr:row>
      <xdr:rowOff>139700</xdr:rowOff>
    </xdr:from>
    <xdr:to>
      <xdr:col>17</xdr:col>
      <xdr:colOff>469900</xdr:colOff>
      <xdr:row>30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DCC534-A46A-4EBB-8862-7E5762337F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ao365.sharepoint.com/sites/Plants4Space/Shared%20Documents/Education%20and%20Engagement%20Admin/Planning%20&amp;%20Proposals/Growth%20data%20and%20images/Lettuce%20fresh%20weights.xlsx" TargetMode="External"/><Relationship Id="rId1" Type="http://schemas.openxmlformats.org/officeDocument/2006/relationships/externalLinkPath" Target="Lettuce%20fresh%20weight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ao365.sharepoint.com/sites/Plants4Space/Shared%20Documents/Education%20and%20Engagement%20Admin/Planning%20&amp;%20Proposals/Growth%20data%20and%20images/Lactuca%20Dry%20Shoots%20Weight%20.xlsx" TargetMode="External"/><Relationship Id="rId1" Type="http://schemas.openxmlformats.org/officeDocument/2006/relationships/externalLinkPath" Target="Lactuca%20Dry%20Shoots%20Weight%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ao365.sharepoint.com/sites/Plants4Space/Shared%20Documents/Education%20and%20Engagement%20Admin/Planning%20&amp;%20Proposals/Growth%20data%20and%20images/Lettuce_PolyPen_Output.xlsx" TargetMode="External"/><Relationship Id="rId1" Type="http://schemas.openxmlformats.org/officeDocument/2006/relationships/externalLinkPath" Target="Lettuce_PolyPen_Outpu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56">
          <cell r="A56" t="str">
            <v>NH</v>
          </cell>
          <cell r="B56">
            <v>8879.5</v>
          </cell>
          <cell r="C56">
            <v>408.34727867343503</v>
          </cell>
        </row>
        <row r="58">
          <cell r="A58" t="str">
            <v>PH</v>
          </cell>
          <cell r="B58">
            <v>5387.833333333333</v>
          </cell>
          <cell r="C58">
            <v>1145.0081950216202</v>
          </cell>
        </row>
        <row r="60">
          <cell r="A60" t="str">
            <v>KH</v>
          </cell>
          <cell r="B60">
            <v>6270.166666666667</v>
          </cell>
          <cell r="C60">
            <v>957.06309440217615</v>
          </cell>
        </row>
        <row r="62">
          <cell r="A62" t="str">
            <v>NL</v>
          </cell>
          <cell r="B62">
            <v>2940</v>
          </cell>
          <cell r="C62">
            <v>539.78699502674203</v>
          </cell>
        </row>
        <row r="64">
          <cell r="A64" t="str">
            <v>PL</v>
          </cell>
          <cell r="B64">
            <v>5932.833333333333</v>
          </cell>
          <cell r="C64">
            <v>866.85856208880386</v>
          </cell>
        </row>
        <row r="66">
          <cell r="A66" t="str">
            <v>KL</v>
          </cell>
          <cell r="B66">
            <v>5910.666666666667</v>
          </cell>
          <cell r="C66">
            <v>904.38081949291063</v>
          </cell>
        </row>
        <row r="68">
          <cell r="A68" t="str">
            <v>C</v>
          </cell>
          <cell r="B68">
            <v>404.16666666666669</v>
          </cell>
          <cell r="C68">
            <v>182.53045408004297</v>
          </cell>
        </row>
        <row r="70">
          <cell r="A70" t="str">
            <v>RG</v>
          </cell>
          <cell r="B70">
            <v>5030.166666666667</v>
          </cell>
          <cell r="C70">
            <v>471.13341737738892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5">
          <cell r="C5" t="str">
            <v>N+</v>
          </cell>
          <cell r="D5">
            <v>1367</v>
          </cell>
        </row>
        <row r="6">
          <cell r="D6">
            <v>989</v>
          </cell>
        </row>
        <row r="7">
          <cell r="D7">
            <v>1123</v>
          </cell>
        </row>
        <row r="8">
          <cell r="D8">
            <v>1124</v>
          </cell>
        </row>
        <row r="9">
          <cell r="D9">
            <v>1111</v>
          </cell>
        </row>
        <row r="10">
          <cell r="D10">
            <v>1223</v>
          </cell>
        </row>
        <row r="11">
          <cell r="C11" t="str">
            <v>N-</v>
          </cell>
          <cell r="D11">
            <v>317</v>
          </cell>
        </row>
        <row r="12">
          <cell r="D12">
            <v>353</v>
          </cell>
        </row>
        <row r="13">
          <cell r="D13">
            <v>454</v>
          </cell>
        </row>
        <row r="14">
          <cell r="D14">
            <v>463</v>
          </cell>
        </row>
        <row r="15">
          <cell r="D15">
            <v>424</v>
          </cell>
        </row>
        <row r="16">
          <cell r="D16">
            <v>492</v>
          </cell>
        </row>
        <row r="17">
          <cell r="C17" t="str">
            <v>P+</v>
          </cell>
          <cell r="D17">
            <v>858</v>
          </cell>
        </row>
        <row r="18">
          <cell r="D18">
            <v>842</v>
          </cell>
        </row>
        <row r="19">
          <cell r="D19">
            <v>802</v>
          </cell>
        </row>
        <row r="20">
          <cell r="D20">
            <v>454</v>
          </cell>
        </row>
        <row r="21">
          <cell r="D21">
            <v>985</v>
          </cell>
        </row>
        <row r="22">
          <cell r="D22">
            <v>864</v>
          </cell>
        </row>
        <row r="23">
          <cell r="C23" t="str">
            <v>P-</v>
          </cell>
          <cell r="D23">
            <v>637</v>
          </cell>
        </row>
        <row r="24">
          <cell r="D24">
            <v>664</v>
          </cell>
        </row>
        <row r="25">
          <cell r="D25">
            <v>922</v>
          </cell>
        </row>
        <row r="26">
          <cell r="D26">
            <v>737</v>
          </cell>
        </row>
        <row r="27">
          <cell r="D27">
            <v>1012</v>
          </cell>
        </row>
        <row r="28">
          <cell r="D28">
            <v>1090</v>
          </cell>
        </row>
        <row r="29">
          <cell r="C29" t="str">
            <v>K+</v>
          </cell>
          <cell r="D29">
            <v>986</v>
          </cell>
        </row>
        <row r="30">
          <cell r="D30">
            <v>946</v>
          </cell>
        </row>
        <row r="31">
          <cell r="D31">
            <v>940</v>
          </cell>
        </row>
        <row r="32">
          <cell r="D32">
            <v>924</v>
          </cell>
        </row>
        <row r="33">
          <cell r="D33">
            <v>894</v>
          </cell>
        </row>
        <row r="34">
          <cell r="D34">
            <v>543</v>
          </cell>
        </row>
        <row r="35">
          <cell r="C35" t="str">
            <v>K-</v>
          </cell>
          <cell r="D35">
            <v>737</v>
          </cell>
        </row>
        <row r="36">
          <cell r="D36">
            <v>697</v>
          </cell>
        </row>
        <row r="37">
          <cell r="D37">
            <v>550</v>
          </cell>
        </row>
        <row r="38">
          <cell r="D38">
            <v>686</v>
          </cell>
          <cell r="E38" t="str">
            <v>N+</v>
          </cell>
          <cell r="F38">
            <v>1156.1666666666667</v>
          </cell>
          <cell r="G38">
            <v>127.30815632419866</v>
          </cell>
        </row>
        <row r="39">
          <cell r="D39">
            <v>659</v>
          </cell>
          <cell r="E39" t="str">
            <v>N-</v>
          </cell>
          <cell r="F39">
            <v>417.16666666666669</v>
          </cell>
          <cell r="G39">
            <v>68.197996060490482</v>
          </cell>
        </row>
        <row r="40">
          <cell r="D40">
            <v>549</v>
          </cell>
          <cell r="E40" t="str">
            <v>P+</v>
          </cell>
          <cell r="F40">
            <v>800.83333333333337</v>
          </cell>
          <cell r="G40">
            <v>180.64597052430119</v>
          </cell>
        </row>
        <row r="41">
          <cell r="C41" t="str">
            <v>RG</v>
          </cell>
          <cell r="D41">
            <v>544</v>
          </cell>
          <cell r="E41" t="str">
            <v>P-</v>
          </cell>
          <cell r="F41">
            <v>763.66666666666663</v>
          </cell>
          <cell r="G41">
            <v>180.64597052430119</v>
          </cell>
        </row>
        <row r="42">
          <cell r="D42">
            <v>655</v>
          </cell>
          <cell r="E42" t="str">
            <v>K+</v>
          </cell>
          <cell r="F42">
            <v>872.16666666666663</v>
          </cell>
          <cell r="G42">
            <v>164.02733512029818</v>
          </cell>
        </row>
        <row r="43">
          <cell r="D43">
            <v>504</v>
          </cell>
          <cell r="E43" t="str">
            <v>K-</v>
          </cell>
          <cell r="F43">
            <v>646.33333333333337</v>
          </cell>
          <cell r="G43">
            <v>79.088979426129256</v>
          </cell>
        </row>
        <row r="44">
          <cell r="D44">
            <v>612</v>
          </cell>
          <cell r="E44" t="str">
            <v>RG</v>
          </cell>
          <cell r="F44">
            <v>644.75</v>
          </cell>
          <cell r="G44">
            <v>77.680142542702285</v>
          </cell>
        </row>
        <row r="45">
          <cell r="D45">
            <v>765</v>
          </cell>
          <cell r="E45" t="str">
            <v>C</v>
          </cell>
          <cell r="F45">
            <v>83.833333333333329</v>
          </cell>
          <cell r="G45">
            <v>42.78979629148364</v>
          </cell>
        </row>
        <row r="46">
          <cell r="D46">
            <v>663</v>
          </cell>
        </row>
        <row r="47">
          <cell r="D47">
            <v>709</v>
          </cell>
        </row>
        <row r="48">
          <cell r="D48">
            <v>686</v>
          </cell>
        </row>
        <row r="49">
          <cell r="D49">
            <v>683</v>
          </cell>
        </row>
        <row r="50">
          <cell r="D50">
            <v>626</v>
          </cell>
        </row>
        <row r="51">
          <cell r="D51">
            <v>725</v>
          </cell>
        </row>
        <row r="52">
          <cell r="D52">
            <v>565</v>
          </cell>
        </row>
        <row r="53">
          <cell r="C53" t="str">
            <v>C</v>
          </cell>
          <cell r="D53">
            <v>46</v>
          </cell>
        </row>
        <row r="54">
          <cell r="D54">
            <v>22</v>
          </cell>
        </row>
        <row r="55">
          <cell r="D55">
            <v>85</v>
          </cell>
        </row>
        <row r="56">
          <cell r="D56">
            <v>133</v>
          </cell>
        </row>
        <row r="57">
          <cell r="D57">
            <v>97</v>
          </cell>
        </row>
        <row r="58">
          <cell r="D58">
            <v>120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w Data"/>
      <sheetName val="Raw Transposed"/>
      <sheetName val="Collated DATA"/>
    </sheetNames>
    <sheetDataSet>
      <sheetData sheetId="0" refreshError="1"/>
      <sheetData sheetId="1" refreshError="1"/>
      <sheetData sheetId="2">
        <row r="2">
          <cell r="AQ2" t="str">
            <v>MCARI1</v>
          </cell>
          <cell r="BF2" t="str">
            <v>SIPI</v>
          </cell>
          <cell r="BI2" t="str">
            <v>ARI1</v>
          </cell>
        </row>
        <row r="3">
          <cell r="AJ3" t="str">
            <v>NH</v>
          </cell>
          <cell r="AQ3">
            <v>0.70195687816365915</v>
          </cell>
          <cell r="BF3">
            <v>0.74644346104330983</v>
          </cell>
          <cell r="BI3">
            <v>12.108634316490168</v>
          </cell>
        </row>
        <row r="4">
          <cell r="AJ4" t="str">
            <v xml:space="preserve">NL </v>
          </cell>
          <cell r="AQ4">
            <v>0.61776132320924981</v>
          </cell>
          <cell r="BF4">
            <v>0.69641282795951198</v>
          </cell>
          <cell r="BI4">
            <v>10.705548161949963</v>
          </cell>
        </row>
        <row r="5">
          <cell r="AJ5" t="str">
            <v>PH</v>
          </cell>
          <cell r="AQ5">
            <v>0.73118972814606897</v>
          </cell>
          <cell r="BF5">
            <v>0.70804751231070417</v>
          </cell>
          <cell r="BI5">
            <v>8.9477609171923671</v>
          </cell>
        </row>
        <row r="6">
          <cell r="AJ6" t="str">
            <v>PL</v>
          </cell>
          <cell r="AQ6">
            <v>0.67657016861768449</v>
          </cell>
          <cell r="BF6">
            <v>0.7058918397102546</v>
          </cell>
          <cell r="BI6">
            <v>10.782331178371294</v>
          </cell>
        </row>
        <row r="7">
          <cell r="AJ7" t="str">
            <v>KH</v>
          </cell>
          <cell r="AQ7">
            <v>0.68577773085969562</v>
          </cell>
          <cell r="BF7">
            <v>0.72240479418603698</v>
          </cell>
          <cell r="BI7">
            <v>11.022493119655651</v>
          </cell>
        </row>
        <row r="8">
          <cell r="AJ8" t="str">
            <v>KL</v>
          </cell>
          <cell r="AQ8">
            <v>0.67058741741848271</v>
          </cell>
          <cell r="BF8">
            <v>0.70837913643766315</v>
          </cell>
          <cell r="BI8">
            <v>10.183055861993095</v>
          </cell>
        </row>
        <row r="9">
          <cell r="AJ9" t="str">
            <v>RG</v>
          </cell>
          <cell r="AQ9">
            <v>0.74030545016784666</v>
          </cell>
          <cell r="BF9">
            <v>0.7180846127934567</v>
          </cell>
          <cell r="BI9">
            <v>9.741325544081203</v>
          </cell>
        </row>
        <row r="10">
          <cell r="AJ10" t="str">
            <v>C</v>
          </cell>
          <cell r="AQ10">
            <v>0.35895902711450295</v>
          </cell>
          <cell r="BF10">
            <v>0.63329428129219678</v>
          </cell>
          <cell r="BI10">
            <v>13.805824987471967</v>
          </cell>
        </row>
        <row r="30">
          <cell r="AK30">
            <v>0.97150954356683872</v>
          </cell>
          <cell r="AQ30">
            <v>1.4256154050318097E-2</v>
          </cell>
          <cell r="AW30">
            <v>3.0327851588624947E-2</v>
          </cell>
        </row>
        <row r="31">
          <cell r="AK31">
            <v>0.98233487445329504</v>
          </cell>
          <cell r="AQ31">
            <v>1.3698806842767967E-2</v>
          </cell>
          <cell r="AW31">
            <v>1.8754856097881342E-2</v>
          </cell>
        </row>
        <row r="32">
          <cell r="AK32">
            <v>1.776322686207332</v>
          </cell>
          <cell r="AQ32">
            <v>1.4000861662384113E-2</v>
          </cell>
          <cell r="AW32">
            <v>4.3232560924337207E-2</v>
          </cell>
        </row>
        <row r="33">
          <cell r="AK33">
            <v>1.1489452729660188</v>
          </cell>
          <cell r="AQ33">
            <v>1.5951338353140308E-2</v>
          </cell>
          <cell r="AW33">
            <v>2.1935657331679105E-2</v>
          </cell>
        </row>
        <row r="34">
          <cell r="AK34">
            <v>0.73849171364108446</v>
          </cell>
          <cell r="AQ34">
            <v>1.1719841113814607E-2</v>
          </cell>
          <cell r="AW34">
            <v>1.8387527294747581E-2</v>
          </cell>
        </row>
        <row r="35">
          <cell r="AK35">
            <v>1.0549737410053057</v>
          </cell>
          <cell r="AQ35">
            <v>1.4830713299729705E-2</v>
          </cell>
          <cell r="AW35">
            <v>9.3907654357672406E-3</v>
          </cell>
        </row>
        <row r="36">
          <cell r="AK36">
            <v>1.0350277604203397</v>
          </cell>
          <cell r="AQ36">
            <v>1.0941700126724234E-2</v>
          </cell>
          <cell r="AW36">
            <v>2.6940440043102084E-2</v>
          </cell>
        </row>
        <row r="37">
          <cell r="AK37">
            <v>3.9348279389028651</v>
          </cell>
          <cell r="AQ37">
            <v>3.1640899596998201E-2</v>
          </cell>
          <cell r="AW37">
            <v>7.3339810176795667E-2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opLeftCell="A27" workbookViewId="0">
      <selection activeCell="B4" sqref="B4"/>
    </sheetView>
  </sheetViews>
  <sheetFormatPr defaultColWidth="12.42578125" defaultRowHeight="15.75" x14ac:dyDescent="0.25"/>
  <cols>
    <col min="1" max="1" width="12.42578125" style="7"/>
    <col min="2" max="2" width="16.7109375" style="10" customWidth="1"/>
    <col min="3" max="3" width="16" style="9" customWidth="1"/>
    <col min="4" max="4" width="19" style="9" customWidth="1"/>
    <col min="5" max="5" width="17.7109375" style="9" customWidth="1"/>
    <col min="6" max="6" width="16.7109375" style="9" customWidth="1"/>
    <col min="7" max="7" width="18.28515625" style="9" customWidth="1"/>
    <col min="8" max="8" width="15.85546875" style="9" customWidth="1"/>
    <col min="9" max="9" width="21.5703125" style="9" customWidth="1"/>
    <col min="10" max="10" width="12.42578125" style="9"/>
    <col min="11" max="11" width="26.42578125" style="9" customWidth="1"/>
    <col min="12" max="16384" width="12.42578125" style="9"/>
  </cols>
  <sheetData>
    <row r="1" spans="1:12" ht="21" x14ac:dyDescent="0.35">
      <c r="B1" s="9"/>
      <c r="C1" s="3"/>
      <c r="D1" s="10" t="s">
        <v>58</v>
      </c>
      <c r="E1" s="3"/>
      <c r="F1" s="3"/>
    </row>
    <row r="3" spans="1:12" x14ac:dyDescent="0.25">
      <c r="C3" s="8" t="s">
        <v>0</v>
      </c>
      <c r="K3" s="8"/>
    </row>
    <row r="4" spans="1:12" x14ac:dyDescent="0.25">
      <c r="C4" s="11" t="s">
        <v>1</v>
      </c>
      <c r="D4" s="11"/>
      <c r="E4" s="11"/>
      <c r="F4" s="11"/>
      <c r="G4" s="11"/>
      <c r="L4" s="8"/>
    </row>
    <row r="5" spans="1:12" s="32" customFormat="1" x14ac:dyDescent="0.25">
      <c r="A5" s="34" t="s">
        <v>60</v>
      </c>
      <c r="B5" s="8" t="s">
        <v>61</v>
      </c>
      <c r="C5" s="11">
        <v>46031</v>
      </c>
      <c r="D5" s="11">
        <v>46038</v>
      </c>
      <c r="E5" s="11">
        <v>46045</v>
      </c>
      <c r="F5" s="11">
        <v>46052</v>
      </c>
      <c r="G5" s="11">
        <v>46059</v>
      </c>
      <c r="H5" s="8" t="s">
        <v>2</v>
      </c>
      <c r="I5" s="8" t="s">
        <v>3</v>
      </c>
      <c r="L5" s="33"/>
    </row>
    <row r="6" spans="1:12" ht="15.75" customHeight="1" x14ac:dyDescent="0.25">
      <c r="A6" s="35" t="s">
        <v>62</v>
      </c>
      <c r="B6" s="13" t="s">
        <v>4</v>
      </c>
      <c r="C6" s="14">
        <v>50</v>
      </c>
      <c r="D6" s="14">
        <v>62</v>
      </c>
      <c r="E6" s="14">
        <v>87</v>
      </c>
      <c r="F6" s="14">
        <v>82</v>
      </c>
      <c r="G6" s="14">
        <v>76</v>
      </c>
      <c r="H6" s="15">
        <f>AVERAGE(C6:G6)</f>
        <v>71.400000000000006</v>
      </c>
      <c r="I6" s="16">
        <f>AVERAGE(H6:H11)</f>
        <v>60.000000000000007</v>
      </c>
      <c r="L6" s="17"/>
    </row>
    <row r="7" spans="1:12" ht="15.75" customHeight="1" x14ac:dyDescent="0.25">
      <c r="A7" s="36"/>
      <c r="B7" s="13" t="s">
        <v>5</v>
      </c>
      <c r="C7" s="14">
        <v>34</v>
      </c>
      <c r="D7" s="14">
        <v>40</v>
      </c>
      <c r="E7" s="14">
        <v>60</v>
      </c>
      <c r="F7" s="14">
        <v>75</v>
      </c>
      <c r="G7" s="14">
        <v>90</v>
      </c>
      <c r="H7" s="15">
        <f>AVERAGE(C7:G7)</f>
        <v>59.8</v>
      </c>
      <c r="I7" s="18"/>
      <c r="L7" s="17"/>
    </row>
    <row r="8" spans="1:12" ht="15.75" customHeight="1" x14ac:dyDescent="0.25">
      <c r="A8" s="36"/>
      <c r="B8" s="13" t="s">
        <v>6</v>
      </c>
      <c r="C8" s="14">
        <v>31</v>
      </c>
      <c r="D8" s="14">
        <v>38</v>
      </c>
      <c r="E8" s="14">
        <v>60</v>
      </c>
      <c r="F8" s="14">
        <v>70</v>
      </c>
      <c r="G8" s="14">
        <v>70</v>
      </c>
      <c r="H8" s="15">
        <f>AVERAGE(C8:G8)</f>
        <v>53.8</v>
      </c>
      <c r="I8" s="18"/>
      <c r="L8" s="17"/>
    </row>
    <row r="9" spans="1:12" ht="15.75" customHeight="1" x14ac:dyDescent="0.25">
      <c r="A9" s="36"/>
      <c r="B9" s="13" t="s">
        <v>7</v>
      </c>
      <c r="C9" s="14">
        <v>47</v>
      </c>
      <c r="D9" s="14">
        <v>50</v>
      </c>
      <c r="E9" s="14">
        <v>55</v>
      </c>
      <c r="F9" s="14">
        <v>82</v>
      </c>
      <c r="G9" s="14">
        <v>90</v>
      </c>
      <c r="H9" s="15">
        <f>AVERAGE(C9:G9)</f>
        <v>64.8</v>
      </c>
      <c r="I9" s="18"/>
      <c r="L9" s="17"/>
    </row>
    <row r="10" spans="1:12" ht="15.75" customHeight="1" x14ac:dyDescent="0.25">
      <c r="A10" s="36"/>
      <c r="B10" s="13" t="s">
        <v>8</v>
      </c>
      <c r="C10" s="14">
        <v>45</v>
      </c>
      <c r="D10" s="14">
        <v>52</v>
      </c>
      <c r="E10" s="14">
        <v>50</v>
      </c>
      <c r="F10" s="14">
        <v>65</v>
      </c>
      <c r="G10" s="14">
        <v>71</v>
      </c>
      <c r="H10" s="15">
        <f>AVERAGE(C10:G10)</f>
        <v>56.6</v>
      </c>
      <c r="I10" s="18"/>
      <c r="L10" s="17"/>
    </row>
    <row r="11" spans="1:12" ht="15.75" customHeight="1" x14ac:dyDescent="0.25">
      <c r="A11" s="37"/>
      <c r="B11" s="13" t="s">
        <v>9</v>
      </c>
      <c r="C11" s="14">
        <v>31</v>
      </c>
      <c r="D11" s="14">
        <v>38</v>
      </c>
      <c r="E11" s="14">
        <v>42</v>
      </c>
      <c r="F11" s="14">
        <v>71</v>
      </c>
      <c r="G11" s="14">
        <v>86</v>
      </c>
      <c r="H11" s="19">
        <f>AVERAGE(C11:G11)</f>
        <v>53.6</v>
      </c>
      <c r="I11" s="20"/>
      <c r="L11" s="12"/>
    </row>
    <row r="12" spans="1:12" ht="15.75" customHeight="1" x14ac:dyDescent="0.25">
      <c r="A12" s="38" t="s">
        <v>63</v>
      </c>
      <c r="B12" s="21" t="s">
        <v>10</v>
      </c>
      <c r="C12" s="22">
        <v>33</v>
      </c>
      <c r="D12" s="22">
        <v>38</v>
      </c>
      <c r="E12" s="22">
        <v>39</v>
      </c>
      <c r="F12" s="22">
        <v>46</v>
      </c>
      <c r="G12" s="22">
        <v>51</v>
      </c>
      <c r="H12" s="19">
        <f>AVERAGE(C12:G12)</f>
        <v>41.4</v>
      </c>
      <c r="I12" s="23">
        <f>AVERAGE(H12:H17)</f>
        <v>46.066666666666663</v>
      </c>
    </row>
    <row r="13" spans="1:12" x14ac:dyDescent="0.25">
      <c r="A13" s="39"/>
      <c r="B13" s="21" t="s">
        <v>11</v>
      </c>
      <c r="C13" s="22">
        <v>40</v>
      </c>
      <c r="D13" s="22">
        <v>39</v>
      </c>
      <c r="E13" s="22">
        <v>45</v>
      </c>
      <c r="F13" s="22">
        <v>44</v>
      </c>
      <c r="G13" s="22">
        <v>53</v>
      </c>
      <c r="H13" s="19">
        <f t="shared" ref="H13:H17" si="0">AVERAGE(C13:G13)</f>
        <v>44.2</v>
      </c>
      <c r="I13" s="18"/>
    </row>
    <row r="14" spans="1:12" x14ac:dyDescent="0.25">
      <c r="A14" s="39"/>
      <c r="B14" s="21" t="s">
        <v>12</v>
      </c>
      <c r="C14" s="22">
        <v>42</v>
      </c>
      <c r="D14" s="22">
        <v>37</v>
      </c>
      <c r="E14" s="22">
        <v>27</v>
      </c>
      <c r="F14" s="22">
        <v>53</v>
      </c>
      <c r="G14" s="22">
        <v>70</v>
      </c>
      <c r="H14" s="19">
        <f t="shared" si="0"/>
        <v>45.8</v>
      </c>
      <c r="I14" s="18"/>
    </row>
    <row r="15" spans="1:12" x14ac:dyDescent="0.25">
      <c r="A15" s="39"/>
      <c r="B15" s="21" t="s">
        <v>13</v>
      </c>
      <c r="C15" s="22">
        <v>49</v>
      </c>
      <c r="D15" s="22">
        <v>47</v>
      </c>
      <c r="E15" s="22">
        <v>34</v>
      </c>
      <c r="F15" s="22">
        <v>58</v>
      </c>
      <c r="G15" s="22">
        <v>65</v>
      </c>
      <c r="H15" s="19">
        <f t="shared" si="0"/>
        <v>50.6</v>
      </c>
      <c r="I15" s="18"/>
    </row>
    <row r="16" spans="1:12" x14ac:dyDescent="0.25">
      <c r="A16" s="39"/>
      <c r="B16" s="21" t="s">
        <v>14</v>
      </c>
      <c r="C16" s="22">
        <v>45</v>
      </c>
      <c r="D16" s="22">
        <v>45</v>
      </c>
      <c r="E16" s="22">
        <v>30</v>
      </c>
      <c r="F16" s="22">
        <v>53</v>
      </c>
      <c r="G16" s="22">
        <v>46</v>
      </c>
      <c r="H16" s="19">
        <f t="shared" si="0"/>
        <v>43.8</v>
      </c>
      <c r="I16" s="18"/>
    </row>
    <row r="17" spans="1:9" x14ac:dyDescent="0.25">
      <c r="A17" s="40"/>
      <c r="B17" s="21" t="s">
        <v>15</v>
      </c>
      <c r="C17" s="22">
        <v>48</v>
      </c>
      <c r="D17" s="22">
        <v>53</v>
      </c>
      <c r="E17" s="22">
        <v>38</v>
      </c>
      <c r="F17" s="22">
        <v>54</v>
      </c>
      <c r="G17" s="22">
        <v>60</v>
      </c>
      <c r="H17" s="19">
        <f t="shared" si="0"/>
        <v>50.6</v>
      </c>
      <c r="I17" s="20"/>
    </row>
    <row r="18" spans="1:9" ht="15.75" customHeight="1" x14ac:dyDescent="0.25">
      <c r="A18" s="41" t="s">
        <v>64</v>
      </c>
      <c r="B18" s="24" t="s">
        <v>16</v>
      </c>
      <c r="C18" s="25">
        <v>54</v>
      </c>
      <c r="D18" s="25">
        <v>51</v>
      </c>
      <c r="E18" s="25">
        <v>45</v>
      </c>
      <c r="F18" s="25">
        <v>51</v>
      </c>
      <c r="G18" s="25">
        <v>85</v>
      </c>
      <c r="H18" s="19">
        <f>AVERAGE(C18:G18)</f>
        <v>57.2</v>
      </c>
      <c r="I18" s="23">
        <f>AVERAGE(H18:H23)</f>
        <v>54.06666666666667</v>
      </c>
    </row>
    <row r="19" spans="1:9" x14ac:dyDescent="0.25">
      <c r="A19" s="42"/>
      <c r="B19" s="24" t="s">
        <v>17</v>
      </c>
      <c r="C19" s="25">
        <v>34</v>
      </c>
      <c r="D19" s="25">
        <v>48</v>
      </c>
      <c r="E19" s="25">
        <v>44</v>
      </c>
      <c r="F19" s="25">
        <v>50</v>
      </c>
      <c r="G19" s="25">
        <v>82</v>
      </c>
      <c r="H19" s="19">
        <f t="shared" ref="H19:H23" si="1">AVERAGE(C19:G19)</f>
        <v>51.6</v>
      </c>
      <c r="I19" s="18"/>
    </row>
    <row r="20" spans="1:9" x14ac:dyDescent="0.25">
      <c r="A20" s="42"/>
      <c r="B20" s="24" t="s">
        <v>18</v>
      </c>
      <c r="C20" s="25">
        <v>34</v>
      </c>
      <c r="D20" s="25">
        <v>41</v>
      </c>
      <c r="E20" s="25">
        <v>56</v>
      </c>
      <c r="F20" s="25">
        <v>66</v>
      </c>
      <c r="G20" s="25">
        <v>86</v>
      </c>
      <c r="H20" s="19">
        <f t="shared" si="1"/>
        <v>56.6</v>
      </c>
      <c r="I20" s="18"/>
    </row>
    <row r="21" spans="1:9" x14ac:dyDescent="0.25">
      <c r="A21" s="42"/>
      <c r="B21" s="24" t="s">
        <v>19</v>
      </c>
      <c r="C21" s="25">
        <v>17</v>
      </c>
      <c r="D21" s="25">
        <v>25</v>
      </c>
      <c r="E21" s="25">
        <v>37</v>
      </c>
      <c r="F21" s="25">
        <v>46</v>
      </c>
      <c r="G21" s="25">
        <v>70</v>
      </c>
      <c r="H21" s="19">
        <f t="shared" si="1"/>
        <v>39</v>
      </c>
      <c r="I21" s="18"/>
    </row>
    <row r="22" spans="1:9" x14ac:dyDescent="0.25">
      <c r="A22" s="42"/>
      <c r="B22" s="24" t="s">
        <v>20</v>
      </c>
      <c r="C22" s="25">
        <v>53</v>
      </c>
      <c r="D22" s="25">
        <v>54</v>
      </c>
      <c r="E22" s="25">
        <v>50</v>
      </c>
      <c r="F22" s="25">
        <v>64</v>
      </c>
      <c r="G22" s="25">
        <v>95</v>
      </c>
      <c r="H22" s="19">
        <f t="shared" si="1"/>
        <v>63.2</v>
      </c>
      <c r="I22" s="18"/>
    </row>
    <row r="23" spans="1:9" x14ac:dyDescent="0.25">
      <c r="A23" s="43"/>
      <c r="B23" s="24" t="s">
        <v>21</v>
      </c>
      <c r="C23" s="25">
        <v>44</v>
      </c>
      <c r="D23" s="25">
        <v>51</v>
      </c>
      <c r="E23" s="25">
        <v>46</v>
      </c>
      <c r="F23" s="25">
        <v>66</v>
      </c>
      <c r="G23" s="25">
        <v>77</v>
      </c>
      <c r="H23" s="20">
        <f t="shared" si="1"/>
        <v>56.8</v>
      </c>
      <c r="I23" s="20"/>
    </row>
    <row r="24" spans="1:9" ht="15.75" customHeight="1" x14ac:dyDescent="0.25">
      <c r="A24" s="44" t="s">
        <v>65</v>
      </c>
      <c r="B24" s="26" t="s">
        <v>22</v>
      </c>
      <c r="C24" s="27">
        <v>36</v>
      </c>
      <c r="D24" s="27">
        <v>37</v>
      </c>
      <c r="E24" s="27">
        <v>52</v>
      </c>
      <c r="F24" s="27">
        <v>55</v>
      </c>
      <c r="G24" s="27">
        <v>87</v>
      </c>
      <c r="H24" s="20">
        <f>AVERAGE(C24:G24)</f>
        <v>53.4</v>
      </c>
      <c r="I24" s="23">
        <f>AVERAGE(H24:H29)</f>
        <v>56.4</v>
      </c>
    </row>
    <row r="25" spans="1:9" x14ac:dyDescent="0.25">
      <c r="A25" s="45"/>
      <c r="B25" s="26" t="s">
        <v>23</v>
      </c>
      <c r="C25" s="27">
        <v>20</v>
      </c>
      <c r="D25" s="27">
        <v>36</v>
      </c>
      <c r="E25" s="27">
        <v>38</v>
      </c>
      <c r="F25" s="27">
        <v>60</v>
      </c>
      <c r="G25" s="27">
        <v>79</v>
      </c>
      <c r="H25" s="19">
        <f t="shared" ref="H25:H29" si="2">AVERAGE(C25:G25)</f>
        <v>46.6</v>
      </c>
      <c r="I25" s="18"/>
    </row>
    <row r="26" spans="1:9" x14ac:dyDescent="0.25">
      <c r="A26" s="45"/>
      <c r="B26" s="26" t="s">
        <v>24</v>
      </c>
      <c r="C26" s="27">
        <v>53</v>
      </c>
      <c r="D26" s="27">
        <v>35</v>
      </c>
      <c r="E26" s="27">
        <v>58</v>
      </c>
      <c r="F26" s="27">
        <v>68</v>
      </c>
      <c r="G26" s="27">
        <v>85</v>
      </c>
      <c r="H26" s="19">
        <f t="shared" si="2"/>
        <v>59.8</v>
      </c>
      <c r="I26" s="18"/>
    </row>
    <row r="27" spans="1:9" x14ac:dyDescent="0.25">
      <c r="A27" s="45"/>
      <c r="B27" s="26" t="s">
        <v>25</v>
      </c>
      <c r="C27" s="27">
        <v>43</v>
      </c>
      <c r="D27" s="27">
        <v>54</v>
      </c>
      <c r="E27" s="27">
        <v>35</v>
      </c>
      <c r="F27" s="27">
        <v>62</v>
      </c>
      <c r="G27" s="27">
        <v>77</v>
      </c>
      <c r="H27" s="19">
        <f t="shared" si="2"/>
        <v>54.2</v>
      </c>
      <c r="I27" s="18"/>
    </row>
    <row r="28" spans="1:9" x14ac:dyDescent="0.25">
      <c r="A28" s="45"/>
      <c r="B28" s="26" t="s">
        <v>26</v>
      </c>
      <c r="C28" s="27">
        <v>59</v>
      </c>
      <c r="D28" s="27">
        <v>46</v>
      </c>
      <c r="E28" s="27">
        <v>45</v>
      </c>
      <c r="F28" s="27">
        <v>75</v>
      </c>
      <c r="G28" s="27">
        <v>81</v>
      </c>
      <c r="H28" s="19">
        <f t="shared" si="2"/>
        <v>61.2</v>
      </c>
      <c r="I28" s="18"/>
    </row>
    <row r="29" spans="1:9" x14ac:dyDescent="0.25">
      <c r="A29" s="46"/>
      <c r="B29" s="26" t="s">
        <v>27</v>
      </c>
      <c r="C29" s="27">
        <v>57</v>
      </c>
      <c r="D29" s="27">
        <v>56</v>
      </c>
      <c r="E29" s="27">
        <v>50</v>
      </c>
      <c r="F29" s="27">
        <v>67</v>
      </c>
      <c r="G29" s="27">
        <v>86</v>
      </c>
      <c r="H29" s="19">
        <f t="shared" si="2"/>
        <v>63.2</v>
      </c>
      <c r="I29" s="20"/>
    </row>
    <row r="30" spans="1:9" ht="15.75" customHeight="1" x14ac:dyDescent="0.25">
      <c r="A30" s="47" t="s">
        <v>67</v>
      </c>
      <c r="B30" s="1" t="s">
        <v>28</v>
      </c>
      <c r="C30" s="28">
        <v>34</v>
      </c>
      <c r="D30" s="28">
        <v>39</v>
      </c>
      <c r="E30" s="28">
        <v>56</v>
      </c>
      <c r="F30" s="28">
        <v>71</v>
      </c>
      <c r="G30" s="28">
        <v>69</v>
      </c>
      <c r="H30" s="19">
        <f>AVERAGE(C30:G30)</f>
        <v>53.8</v>
      </c>
      <c r="I30" s="23">
        <f>AVERAGE(H30:H35)</f>
        <v>54.56666666666667</v>
      </c>
    </row>
    <row r="31" spans="1:9" x14ac:dyDescent="0.25">
      <c r="A31" s="48"/>
      <c r="B31" s="1" t="s">
        <v>29</v>
      </c>
      <c r="C31" s="28">
        <v>42</v>
      </c>
      <c r="D31" s="28">
        <v>50</v>
      </c>
      <c r="E31" s="28">
        <v>53</v>
      </c>
      <c r="F31" s="28">
        <v>66</v>
      </c>
      <c r="G31" s="28">
        <v>80</v>
      </c>
      <c r="H31" s="19">
        <f t="shared" ref="H31:H35" si="3">AVERAGE(C31:G31)</f>
        <v>58.2</v>
      </c>
      <c r="I31" s="18"/>
    </row>
    <row r="32" spans="1:9" x14ac:dyDescent="0.25">
      <c r="A32" s="48"/>
      <c r="B32" s="1" t="s">
        <v>30</v>
      </c>
      <c r="C32" s="28">
        <v>38</v>
      </c>
      <c r="D32" s="28">
        <v>43</v>
      </c>
      <c r="E32" s="28">
        <v>45</v>
      </c>
      <c r="F32" s="28">
        <v>63</v>
      </c>
      <c r="G32" s="28">
        <v>94</v>
      </c>
      <c r="H32" s="19">
        <f t="shared" si="3"/>
        <v>56.6</v>
      </c>
      <c r="I32" s="18"/>
    </row>
    <row r="33" spans="1:9" x14ac:dyDescent="0.25">
      <c r="A33" s="48"/>
      <c r="B33" s="1" t="s">
        <v>31</v>
      </c>
      <c r="C33" s="28">
        <v>50</v>
      </c>
      <c r="D33" s="28">
        <v>55</v>
      </c>
      <c r="E33" s="28">
        <v>57</v>
      </c>
      <c r="F33" s="28">
        <v>62</v>
      </c>
      <c r="G33" s="28">
        <v>67</v>
      </c>
      <c r="H33" s="19">
        <f t="shared" si="3"/>
        <v>58.2</v>
      </c>
      <c r="I33" s="18"/>
    </row>
    <row r="34" spans="1:9" x14ac:dyDescent="0.25">
      <c r="A34" s="48"/>
      <c r="B34" s="1" t="s">
        <v>32</v>
      </c>
      <c r="C34" s="28">
        <v>44</v>
      </c>
      <c r="D34" s="28">
        <v>46</v>
      </c>
      <c r="E34" s="28">
        <v>50</v>
      </c>
      <c r="F34" s="28">
        <v>62</v>
      </c>
      <c r="G34" s="28">
        <v>78</v>
      </c>
      <c r="H34" s="19">
        <f t="shared" si="3"/>
        <v>56</v>
      </c>
      <c r="I34" s="18"/>
    </row>
    <row r="35" spans="1:9" x14ac:dyDescent="0.25">
      <c r="A35" s="49"/>
      <c r="B35" s="1" t="s">
        <v>33</v>
      </c>
      <c r="C35" s="28">
        <v>29</v>
      </c>
      <c r="D35" s="28">
        <v>30</v>
      </c>
      <c r="E35" s="28">
        <v>37</v>
      </c>
      <c r="F35" s="28">
        <v>54</v>
      </c>
      <c r="G35" s="28">
        <v>73</v>
      </c>
      <c r="H35" s="19">
        <f t="shared" si="3"/>
        <v>44.6</v>
      </c>
      <c r="I35" s="20"/>
    </row>
    <row r="36" spans="1:9" ht="15.75" customHeight="1" x14ac:dyDescent="0.25">
      <c r="A36" s="50" t="s">
        <v>66</v>
      </c>
      <c r="B36" s="2" t="s">
        <v>34</v>
      </c>
      <c r="C36" s="29">
        <v>66</v>
      </c>
      <c r="D36" s="29">
        <v>58</v>
      </c>
      <c r="E36" s="29">
        <v>47</v>
      </c>
      <c r="F36" s="29">
        <v>63</v>
      </c>
      <c r="G36" s="29">
        <v>71</v>
      </c>
      <c r="H36" s="19">
        <f>AVERAGE(C36:G36)</f>
        <v>61</v>
      </c>
      <c r="I36" s="23">
        <f>AVERAGE(H36:H41)</f>
        <v>54.266666666666673</v>
      </c>
    </row>
    <row r="37" spans="1:9" x14ac:dyDescent="0.25">
      <c r="A37" s="51"/>
      <c r="B37" s="2" t="s">
        <v>35</v>
      </c>
      <c r="C37" s="29">
        <v>35</v>
      </c>
      <c r="D37" s="29">
        <v>42</v>
      </c>
      <c r="E37" s="29">
        <v>50</v>
      </c>
      <c r="F37" s="29">
        <v>69</v>
      </c>
      <c r="G37" s="29">
        <v>66</v>
      </c>
      <c r="H37" s="19">
        <f t="shared" ref="H37:H41" si="4">AVERAGE(C37:G37)</f>
        <v>52.4</v>
      </c>
      <c r="I37" s="18"/>
    </row>
    <row r="38" spans="1:9" x14ac:dyDescent="0.25">
      <c r="A38" s="51"/>
      <c r="B38" s="2" t="s">
        <v>36</v>
      </c>
      <c r="C38" s="29">
        <v>45</v>
      </c>
      <c r="D38" s="29">
        <v>43</v>
      </c>
      <c r="E38" s="29">
        <v>48</v>
      </c>
      <c r="F38" s="29">
        <v>53</v>
      </c>
      <c r="G38" s="29">
        <v>77</v>
      </c>
      <c r="H38" s="19">
        <f t="shared" si="4"/>
        <v>53.2</v>
      </c>
      <c r="I38" s="18"/>
    </row>
    <row r="39" spans="1:9" x14ac:dyDescent="0.25">
      <c r="A39" s="51"/>
      <c r="B39" s="2" t="s">
        <v>37</v>
      </c>
      <c r="C39" s="29">
        <v>42</v>
      </c>
      <c r="D39" s="29">
        <v>42</v>
      </c>
      <c r="E39" s="29">
        <v>44</v>
      </c>
      <c r="F39" s="29">
        <v>62</v>
      </c>
      <c r="G39" s="29">
        <v>63</v>
      </c>
      <c r="H39" s="19">
        <f t="shared" si="4"/>
        <v>50.6</v>
      </c>
      <c r="I39" s="18"/>
    </row>
    <row r="40" spans="1:9" x14ac:dyDescent="0.25">
      <c r="A40" s="51"/>
      <c r="B40" s="2" t="s">
        <v>38</v>
      </c>
      <c r="C40" s="29">
        <v>38</v>
      </c>
      <c r="D40" s="29">
        <v>45</v>
      </c>
      <c r="E40" s="29">
        <v>55</v>
      </c>
      <c r="F40" s="29">
        <v>69</v>
      </c>
      <c r="G40" s="29">
        <v>78</v>
      </c>
      <c r="H40" s="19">
        <f t="shared" si="4"/>
        <v>57</v>
      </c>
      <c r="I40" s="18"/>
    </row>
    <row r="41" spans="1:9" x14ac:dyDescent="0.25">
      <c r="A41" s="52"/>
      <c r="B41" s="2" t="s">
        <v>39</v>
      </c>
      <c r="C41" s="29">
        <v>33</v>
      </c>
      <c r="D41" s="29">
        <v>42</v>
      </c>
      <c r="E41" s="29">
        <v>39</v>
      </c>
      <c r="F41" s="29">
        <v>68</v>
      </c>
      <c r="G41" s="29">
        <v>75</v>
      </c>
      <c r="H41" s="19">
        <f t="shared" si="4"/>
        <v>51.4</v>
      </c>
      <c r="I41" s="20"/>
    </row>
    <row r="42" spans="1:9" ht="15.75" customHeight="1" x14ac:dyDescent="0.25">
      <c r="A42" s="53" t="s">
        <v>92</v>
      </c>
      <c r="B42" s="4" t="s">
        <v>40</v>
      </c>
      <c r="C42" s="30">
        <v>29</v>
      </c>
      <c r="D42" s="30">
        <v>45</v>
      </c>
      <c r="E42" s="30">
        <v>43</v>
      </c>
      <c r="F42" s="30">
        <v>69</v>
      </c>
      <c r="G42" s="30">
        <v>76</v>
      </c>
      <c r="H42" s="19">
        <f>AVERAGE(C42:G42)</f>
        <v>52.4</v>
      </c>
      <c r="I42" s="23">
        <f>AVERAGE(H42:H53)</f>
        <v>53.083333333333336</v>
      </c>
    </row>
    <row r="43" spans="1:9" x14ac:dyDescent="0.25">
      <c r="A43" s="54"/>
      <c r="B43" s="4" t="s">
        <v>41</v>
      </c>
      <c r="C43" s="30">
        <v>37</v>
      </c>
      <c r="D43" s="30">
        <v>50</v>
      </c>
      <c r="E43" s="30">
        <v>55</v>
      </c>
      <c r="F43" s="30">
        <v>71</v>
      </c>
      <c r="G43" s="30">
        <v>87</v>
      </c>
      <c r="H43" s="19">
        <f t="shared" ref="H43:H53" si="5">AVERAGE(C43:G43)</f>
        <v>60</v>
      </c>
      <c r="I43" s="18"/>
    </row>
    <row r="44" spans="1:9" x14ac:dyDescent="0.25">
      <c r="A44" s="54"/>
      <c r="B44" s="4" t="s">
        <v>42</v>
      </c>
      <c r="C44" s="30">
        <v>33</v>
      </c>
      <c r="D44" s="30">
        <v>40</v>
      </c>
      <c r="E44" s="30">
        <v>45</v>
      </c>
      <c r="F44" s="30">
        <v>61</v>
      </c>
      <c r="G44" s="30">
        <v>73</v>
      </c>
      <c r="H44" s="19">
        <f t="shared" si="5"/>
        <v>50.4</v>
      </c>
      <c r="I44" s="18"/>
    </row>
    <row r="45" spans="1:9" x14ac:dyDescent="0.25">
      <c r="A45" s="54"/>
      <c r="B45" s="4" t="s">
        <v>43</v>
      </c>
      <c r="C45" s="30">
        <v>55</v>
      </c>
      <c r="D45" s="30">
        <v>49</v>
      </c>
      <c r="E45" s="30">
        <v>47</v>
      </c>
      <c r="F45" s="30">
        <v>63</v>
      </c>
      <c r="G45" s="30">
        <v>70</v>
      </c>
      <c r="H45" s="19">
        <f t="shared" si="5"/>
        <v>56.8</v>
      </c>
      <c r="I45" s="18"/>
    </row>
    <row r="46" spans="1:9" x14ac:dyDescent="0.25">
      <c r="A46" s="54"/>
      <c r="B46" s="4" t="s">
        <v>44</v>
      </c>
      <c r="C46" s="30">
        <v>39</v>
      </c>
      <c r="D46" s="30">
        <v>46</v>
      </c>
      <c r="E46" s="30">
        <v>62</v>
      </c>
      <c r="F46" s="30">
        <v>60</v>
      </c>
      <c r="G46" s="30">
        <v>75</v>
      </c>
      <c r="H46" s="19">
        <f t="shared" si="5"/>
        <v>56.4</v>
      </c>
      <c r="I46" s="18"/>
    </row>
    <row r="47" spans="1:9" x14ac:dyDescent="0.25">
      <c r="A47" s="54"/>
      <c r="B47" s="4" t="s">
        <v>45</v>
      </c>
      <c r="C47" s="30">
        <v>45</v>
      </c>
      <c r="D47" s="30">
        <v>49</v>
      </c>
      <c r="E47" s="30">
        <v>49</v>
      </c>
      <c r="F47" s="30">
        <v>68</v>
      </c>
      <c r="G47" s="30">
        <v>86</v>
      </c>
      <c r="H47" s="19">
        <f t="shared" si="5"/>
        <v>59.4</v>
      </c>
      <c r="I47" s="18"/>
    </row>
    <row r="48" spans="1:9" x14ac:dyDescent="0.25">
      <c r="A48" s="54"/>
      <c r="B48" s="4" t="s">
        <v>46</v>
      </c>
      <c r="C48" s="30">
        <v>30</v>
      </c>
      <c r="D48" s="30">
        <v>38</v>
      </c>
      <c r="E48" s="30">
        <v>63</v>
      </c>
      <c r="F48" s="30">
        <v>60</v>
      </c>
      <c r="G48" s="30">
        <v>67</v>
      </c>
      <c r="H48" s="19">
        <f t="shared" si="5"/>
        <v>51.6</v>
      </c>
      <c r="I48" s="18"/>
    </row>
    <row r="49" spans="1:9" x14ac:dyDescent="0.25">
      <c r="A49" s="54"/>
      <c r="B49" s="4" t="s">
        <v>47</v>
      </c>
      <c r="C49" s="30">
        <v>40</v>
      </c>
      <c r="D49" s="30">
        <v>39</v>
      </c>
      <c r="E49" s="30">
        <v>50</v>
      </c>
      <c r="F49" s="30">
        <v>72</v>
      </c>
      <c r="G49" s="30">
        <v>76</v>
      </c>
      <c r="H49" s="19">
        <f t="shared" si="5"/>
        <v>55.4</v>
      </c>
      <c r="I49" s="18"/>
    </row>
    <row r="50" spans="1:9" x14ac:dyDescent="0.25">
      <c r="A50" s="54"/>
      <c r="B50" s="4" t="s">
        <v>48</v>
      </c>
      <c r="C50" s="30">
        <v>29</v>
      </c>
      <c r="D50" s="30">
        <v>37</v>
      </c>
      <c r="E50" s="30">
        <v>39</v>
      </c>
      <c r="F50" s="30">
        <v>65</v>
      </c>
      <c r="G50" s="30">
        <v>65</v>
      </c>
      <c r="H50" s="19">
        <f t="shared" si="5"/>
        <v>47</v>
      </c>
      <c r="I50" s="18"/>
    </row>
    <row r="51" spans="1:9" x14ac:dyDescent="0.25">
      <c r="A51" s="54"/>
      <c r="B51" s="4" t="s">
        <v>49</v>
      </c>
      <c r="C51" s="30">
        <v>37</v>
      </c>
      <c r="D51" s="30">
        <v>56</v>
      </c>
      <c r="E51" s="30">
        <v>50</v>
      </c>
      <c r="F51" s="30">
        <v>56</v>
      </c>
      <c r="G51" s="30">
        <v>71</v>
      </c>
      <c r="H51" s="19">
        <f t="shared" si="5"/>
        <v>54</v>
      </c>
      <c r="I51" s="18"/>
    </row>
    <row r="52" spans="1:9" x14ac:dyDescent="0.25">
      <c r="A52" s="54"/>
      <c r="B52" s="4" t="s">
        <v>50</v>
      </c>
      <c r="C52" s="30">
        <v>36</v>
      </c>
      <c r="D52" s="30">
        <v>33</v>
      </c>
      <c r="E52" s="30">
        <v>40</v>
      </c>
      <c r="F52" s="30">
        <v>63</v>
      </c>
      <c r="G52" s="30">
        <v>54</v>
      </c>
      <c r="H52" s="19">
        <f t="shared" si="5"/>
        <v>45.2</v>
      </c>
      <c r="I52" s="18"/>
    </row>
    <row r="53" spans="1:9" x14ac:dyDescent="0.25">
      <c r="A53" s="55"/>
      <c r="B53" s="4" t="s">
        <v>51</v>
      </c>
      <c r="C53" s="30">
        <v>31</v>
      </c>
      <c r="D53" s="30">
        <v>37</v>
      </c>
      <c r="E53" s="30">
        <v>43</v>
      </c>
      <c r="F53" s="30">
        <v>59</v>
      </c>
      <c r="G53" s="30">
        <v>72</v>
      </c>
      <c r="H53" s="19">
        <f t="shared" si="5"/>
        <v>48.4</v>
      </c>
      <c r="I53" s="20"/>
    </row>
    <row r="54" spans="1:9" ht="15.75" customHeight="1" x14ac:dyDescent="0.25">
      <c r="A54" s="56" t="s">
        <v>68</v>
      </c>
      <c r="B54" s="5" t="s">
        <v>52</v>
      </c>
      <c r="C54" s="31">
        <v>36</v>
      </c>
      <c r="D54" s="31">
        <v>23</v>
      </c>
      <c r="E54" s="31">
        <v>12</v>
      </c>
      <c r="F54" s="31">
        <v>19</v>
      </c>
      <c r="G54" s="31">
        <v>17</v>
      </c>
      <c r="H54" s="19">
        <f>AVERAGE(C54:G54)</f>
        <v>21.4</v>
      </c>
      <c r="I54" s="23">
        <f>AVERAGE(H54:H59)</f>
        <v>24.7</v>
      </c>
    </row>
    <row r="55" spans="1:9" x14ac:dyDescent="0.25">
      <c r="A55" s="57"/>
      <c r="B55" s="5" t="s">
        <v>53</v>
      </c>
      <c r="C55" s="31">
        <v>8</v>
      </c>
      <c r="D55" s="31">
        <v>10</v>
      </c>
      <c r="E55" s="31">
        <v>1</v>
      </c>
      <c r="F55" s="31">
        <v>5</v>
      </c>
      <c r="G55" s="31">
        <v>6</v>
      </c>
      <c r="H55" s="19">
        <f t="shared" ref="H55:H59" si="6">AVERAGE(C55:G55)</f>
        <v>6</v>
      </c>
      <c r="I55" s="18"/>
    </row>
    <row r="56" spans="1:9" x14ac:dyDescent="0.25">
      <c r="A56" s="57"/>
      <c r="B56" s="5" t="s">
        <v>54</v>
      </c>
      <c r="C56" s="31">
        <v>34</v>
      </c>
      <c r="D56" s="31">
        <v>34</v>
      </c>
      <c r="E56" s="31">
        <v>18</v>
      </c>
      <c r="F56" s="31">
        <v>25</v>
      </c>
      <c r="G56" s="31">
        <v>22</v>
      </c>
      <c r="H56" s="19">
        <f t="shared" si="6"/>
        <v>26.6</v>
      </c>
      <c r="I56" s="18"/>
    </row>
    <row r="57" spans="1:9" x14ac:dyDescent="0.25">
      <c r="A57" s="57"/>
      <c r="B57" s="5" t="s">
        <v>55</v>
      </c>
      <c r="C57" s="31">
        <v>42</v>
      </c>
      <c r="D57" s="31">
        <v>42</v>
      </c>
      <c r="E57" s="31">
        <v>25</v>
      </c>
      <c r="F57" s="31">
        <v>27</v>
      </c>
      <c r="G57" s="31">
        <v>24</v>
      </c>
      <c r="H57" s="19">
        <f t="shared" si="6"/>
        <v>32</v>
      </c>
      <c r="I57" s="18"/>
    </row>
    <row r="58" spans="1:9" x14ac:dyDescent="0.25">
      <c r="A58" s="57"/>
      <c r="B58" s="5" t="s">
        <v>56</v>
      </c>
      <c r="C58" s="31">
        <v>44</v>
      </c>
      <c r="D58" s="31">
        <v>45</v>
      </c>
      <c r="E58" s="31">
        <v>25</v>
      </c>
      <c r="F58" s="31">
        <v>30</v>
      </c>
      <c r="G58" s="31">
        <v>26</v>
      </c>
      <c r="H58" s="19">
        <f t="shared" si="6"/>
        <v>34</v>
      </c>
      <c r="I58" s="18"/>
    </row>
    <row r="59" spans="1:9" x14ac:dyDescent="0.25">
      <c r="A59" s="57"/>
      <c r="B59" s="5" t="s">
        <v>57</v>
      </c>
      <c r="C59" s="31">
        <v>40</v>
      </c>
      <c r="D59" s="31">
        <v>29</v>
      </c>
      <c r="E59" s="31">
        <v>20</v>
      </c>
      <c r="F59" s="31">
        <v>29</v>
      </c>
      <c r="G59" s="31">
        <v>23</v>
      </c>
      <c r="H59" s="19">
        <f t="shared" si="6"/>
        <v>28.2</v>
      </c>
      <c r="I59" s="20"/>
    </row>
  </sheetData>
  <mergeCells count="8">
    <mergeCell ref="A42:A53"/>
    <mergeCell ref="A54:A59"/>
    <mergeCell ref="A6:A11"/>
    <mergeCell ref="A12:A17"/>
    <mergeCell ref="A18:A23"/>
    <mergeCell ref="A24:A29"/>
    <mergeCell ref="A30:A35"/>
    <mergeCell ref="A36:A4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A1FB1-0AB8-44DC-9E69-C7DC0CB29DC4}">
  <dimension ref="A1:G85"/>
  <sheetViews>
    <sheetView zoomScale="115" zoomScaleNormal="115" workbookViewId="0"/>
  </sheetViews>
  <sheetFormatPr defaultColWidth="9.140625" defaultRowHeight="15" x14ac:dyDescent="0.25"/>
  <cols>
    <col min="1" max="1" width="9.140625" style="72"/>
    <col min="2" max="2" width="15.42578125" style="72" customWidth="1"/>
    <col min="3" max="3" width="13.28515625" style="72" customWidth="1"/>
    <col min="4" max="4" width="28.7109375" style="72" bestFit="1" customWidth="1"/>
    <col min="5" max="5" width="9.140625" style="72"/>
    <col min="6" max="6" width="12" style="72" customWidth="1"/>
    <col min="7" max="7" width="13" style="72" customWidth="1"/>
    <col min="8" max="8" width="7.5703125" style="72" customWidth="1"/>
    <col min="9" max="9" width="10" style="72" customWidth="1"/>
    <col min="10" max="10" width="9.140625" style="72"/>
    <col min="11" max="11" width="13.42578125" style="72" customWidth="1"/>
    <col min="12" max="16384" width="9.140625" style="72"/>
  </cols>
  <sheetData>
    <row r="1" spans="1:6" s="72" customFormat="1" ht="15.75" x14ac:dyDescent="0.25">
      <c r="A1" s="6" t="s">
        <v>103</v>
      </c>
    </row>
    <row r="2" spans="1:6" s="72" customFormat="1" ht="15.75" x14ac:dyDescent="0.25">
      <c r="A2" s="6"/>
    </row>
    <row r="3" spans="1:6" s="72" customFormat="1" ht="45.75" thickBot="1" x14ac:dyDescent="0.3">
      <c r="B3" s="64" t="s">
        <v>60</v>
      </c>
      <c r="C3" s="65" t="s">
        <v>94</v>
      </c>
      <c r="D3" s="64" t="s">
        <v>95</v>
      </c>
    </row>
    <row r="4" spans="1:6" s="72" customFormat="1" x14ac:dyDescent="0.25">
      <c r="B4" s="66" t="s">
        <v>85</v>
      </c>
      <c r="C4" s="67">
        <v>1</v>
      </c>
      <c r="D4" s="67">
        <v>9127</v>
      </c>
    </row>
    <row r="5" spans="1:6" s="72" customFormat="1" x14ac:dyDescent="0.25">
      <c r="B5" s="68"/>
      <c r="C5" s="67">
        <v>2</v>
      </c>
      <c r="D5" s="67">
        <v>8518</v>
      </c>
    </row>
    <row r="6" spans="1:6" s="72" customFormat="1" x14ac:dyDescent="0.25">
      <c r="B6" s="68"/>
      <c r="C6" s="67">
        <v>3</v>
      </c>
      <c r="D6" s="67">
        <v>8299</v>
      </c>
    </row>
    <row r="7" spans="1:6" s="72" customFormat="1" x14ac:dyDescent="0.25">
      <c r="B7" s="68"/>
      <c r="C7" s="67">
        <v>4</v>
      </c>
      <c r="D7" s="67">
        <v>8891</v>
      </c>
      <c r="F7" s="72" t="s">
        <v>102</v>
      </c>
    </row>
    <row r="8" spans="1:6" s="72" customFormat="1" x14ac:dyDescent="0.25">
      <c r="B8" s="68"/>
      <c r="C8" s="67">
        <v>5</v>
      </c>
      <c r="D8" s="67">
        <v>9032</v>
      </c>
    </row>
    <row r="9" spans="1:6" s="72" customFormat="1" x14ac:dyDescent="0.25">
      <c r="B9" s="69"/>
      <c r="C9" s="70">
        <v>6</v>
      </c>
      <c r="D9" s="70">
        <v>9410</v>
      </c>
    </row>
    <row r="10" spans="1:6" s="72" customFormat="1" x14ac:dyDescent="0.25">
      <c r="B10" s="71" t="s">
        <v>86</v>
      </c>
      <c r="C10" s="72">
        <v>1</v>
      </c>
      <c r="D10" s="72">
        <v>5516</v>
      </c>
    </row>
    <row r="11" spans="1:6" s="72" customFormat="1" x14ac:dyDescent="0.25">
      <c r="B11" s="73"/>
      <c r="C11" s="72">
        <v>2</v>
      </c>
      <c r="D11" s="72">
        <v>5323</v>
      </c>
    </row>
    <row r="12" spans="1:6" s="72" customFormat="1" x14ac:dyDescent="0.25">
      <c r="B12" s="73"/>
      <c r="C12" s="72">
        <v>3</v>
      </c>
      <c r="D12" s="72">
        <v>5888</v>
      </c>
    </row>
    <row r="13" spans="1:6" s="72" customFormat="1" x14ac:dyDescent="0.25">
      <c r="B13" s="73"/>
      <c r="C13" s="72">
        <v>4</v>
      </c>
      <c r="D13" s="72">
        <v>3203</v>
      </c>
    </row>
    <row r="14" spans="1:6" s="72" customFormat="1" x14ac:dyDescent="0.25">
      <c r="B14" s="73"/>
      <c r="C14" s="72">
        <v>5</v>
      </c>
      <c r="D14" s="72">
        <v>6512</v>
      </c>
    </row>
    <row r="15" spans="1:6" s="72" customFormat="1" x14ac:dyDescent="0.25">
      <c r="B15" s="73"/>
      <c r="C15" s="72">
        <v>6</v>
      </c>
      <c r="D15" s="72">
        <v>5885</v>
      </c>
    </row>
    <row r="16" spans="1:6" s="72" customFormat="1" x14ac:dyDescent="0.25">
      <c r="B16" s="74" t="s">
        <v>87</v>
      </c>
      <c r="C16" s="75">
        <v>1</v>
      </c>
      <c r="D16" s="75">
        <v>6728</v>
      </c>
    </row>
    <row r="17" spans="2:4" s="72" customFormat="1" x14ac:dyDescent="0.25">
      <c r="B17" s="66"/>
      <c r="C17" s="67">
        <v>2</v>
      </c>
      <c r="D17" s="67">
        <v>6801</v>
      </c>
    </row>
    <row r="18" spans="2:4" s="72" customFormat="1" x14ac:dyDescent="0.25">
      <c r="B18" s="66"/>
      <c r="C18" s="67">
        <v>3</v>
      </c>
      <c r="D18" s="67">
        <v>7145</v>
      </c>
    </row>
    <row r="19" spans="2:4" s="72" customFormat="1" x14ac:dyDescent="0.25">
      <c r="B19" s="66"/>
      <c r="C19" s="67">
        <v>4</v>
      </c>
      <c r="D19" s="67">
        <v>6443</v>
      </c>
    </row>
    <row r="20" spans="2:4" s="72" customFormat="1" x14ac:dyDescent="0.25">
      <c r="B20" s="66"/>
      <c r="C20" s="67">
        <v>5</v>
      </c>
      <c r="D20" s="67">
        <v>6033</v>
      </c>
    </row>
    <row r="21" spans="2:4" s="72" customFormat="1" x14ac:dyDescent="0.25">
      <c r="B21" s="76"/>
      <c r="C21" s="70">
        <v>6</v>
      </c>
      <c r="D21" s="70">
        <v>4471</v>
      </c>
    </row>
    <row r="22" spans="2:4" s="72" customFormat="1" ht="42.75" customHeight="1" x14ac:dyDescent="0.25">
      <c r="B22" s="71" t="s">
        <v>88</v>
      </c>
      <c r="C22" s="72">
        <v>1</v>
      </c>
      <c r="D22" s="72">
        <v>2250</v>
      </c>
    </row>
    <row r="23" spans="2:4" s="72" customFormat="1" x14ac:dyDescent="0.25">
      <c r="B23" s="71"/>
      <c r="C23" s="72">
        <v>2</v>
      </c>
      <c r="D23" s="72">
        <v>2314</v>
      </c>
    </row>
    <row r="24" spans="2:4" s="72" customFormat="1" x14ac:dyDescent="0.25">
      <c r="B24" s="71"/>
      <c r="C24" s="72">
        <v>3</v>
      </c>
      <c r="D24" s="72">
        <v>3360</v>
      </c>
    </row>
    <row r="25" spans="2:4" s="72" customFormat="1" x14ac:dyDescent="0.25">
      <c r="B25" s="71"/>
      <c r="C25" s="72">
        <v>4</v>
      </c>
      <c r="D25" s="72">
        <v>3387</v>
      </c>
    </row>
    <row r="26" spans="2:4" s="72" customFormat="1" x14ac:dyDescent="0.25">
      <c r="B26" s="71"/>
      <c r="C26" s="72">
        <v>5</v>
      </c>
      <c r="D26" s="72">
        <v>2928</v>
      </c>
    </row>
    <row r="27" spans="2:4" s="72" customFormat="1" x14ac:dyDescent="0.25">
      <c r="B27" s="71"/>
      <c r="C27" s="72">
        <v>6</v>
      </c>
      <c r="D27" s="72">
        <v>3401</v>
      </c>
    </row>
    <row r="28" spans="2:4" s="72" customFormat="1" ht="42.75" customHeight="1" x14ac:dyDescent="0.25">
      <c r="B28" s="74" t="s">
        <v>89</v>
      </c>
      <c r="C28" s="75">
        <v>1</v>
      </c>
      <c r="D28" s="75">
        <v>4857</v>
      </c>
    </row>
    <row r="29" spans="2:4" s="72" customFormat="1" x14ac:dyDescent="0.25">
      <c r="B29" s="66"/>
      <c r="C29" s="67">
        <v>2</v>
      </c>
      <c r="D29" s="67">
        <v>5275</v>
      </c>
    </row>
    <row r="30" spans="2:4" s="72" customFormat="1" x14ac:dyDescent="0.25">
      <c r="B30" s="66"/>
      <c r="C30" s="67">
        <v>3</v>
      </c>
      <c r="D30" s="67">
        <v>6314</v>
      </c>
    </row>
    <row r="31" spans="2:4" s="72" customFormat="1" x14ac:dyDescent="0.25">
      <c r="B31" s="66"/>
      <c r="C31" s="67">
        <v>4</v>
      </c>
      <c r="D31" s="67">
        <v>5532</v>
      </c>
    </row>
    <row r="32" spans="2:4" s="72" customFormat="1" x14ac:dyDescent="0.25">
      <c r="B32" s="66"/>
      <c r="C32" s="67">
        <v>5</v>
      </c>
      <c r="D32" s="67">
        <v>6407</v>
      </c>
    </row>
    <row r="33" spans="2:4" s="72" customFormat="1" x14ac:dyDescent="0.25">
      <c r="B33" s="76"/>
      <c r="C33" s="70">
        <v>6</v>
      </c>
      <c r="D33" s="70">
        <v>7212</v>
      </c>
    </row>
    <row r="34" spans="2:4" s="72" customFormat="1" ht="42.75" customHeight="1" x14ac:dyDescent="0.25">
      <c r="B34" s="71" t="s">
        <v>90</v>
      </c>
      <c r="C34" s="72">
        <v>1</v>
      </c>
      <c r="D34" s="72">
        <v>5926</v>
      </c>
    </row>
    <row r="35" spans="2:4" s="72" customFormat="1" x14ac:dyDescent="0.25">
      <c r="B35" s="71"/>
      <c r="C35" s="72">
        <v>2</v>
      </c>
      <c r="D35" s="72">
        <v>5733</v>
      </c>
    </row>
    <row r="36" spans="2:4" s="72" customFormat="1" x14ac:dyDescent="0.25">
      <c r="B36" s="71"/>
      <c r="C36" s="72">
        <v>3</v>
      </c>
      <c r="D36" s="72">
        <v>4708</v>
      </c>
    </row>
    <row r="37" spans="2:4" s="72" customFormat="1" x14ac:dyDescent="0.25">
      <c r="B37" s="71"/>
      <c r="C37" s="72">
        <v>4</v>
      </c>
      <c r="D37" s="72">
        <v>6076</v>
      </c>
    </row>
    <row r="38" spans="2:4" s="72" customFormat="1" x14ac:dyDescent="0.25">
      <c r="B38" s="71"/>
      <c r="C38" s="72">
        <v>5</v>
      </c>
      <c r="D38" s="72">
        <v>5545</v>
      </c>
    </row>
    <row r="39" spans="2:4" s="72" customFormat="1" x14ac:dyDescent="0.25">
      <c r="B39" s="71"/>
      <c r="C39" s="72">
        <v>6</v>
      </c>
      <c r="D39" s="72">
        <v>7476</v>
      </c>
    </row>
    <row r="40" spans="2:4" s="72" customFormat="1" ht="57" customHeight="1" x14ac:dyDescent="0.25">
      <c r="B40" s="74" t="s">
        <v>91</v>
      </c>
      <c r="C40" s="75">
        <v>1</v>
      </c>
      <c r="D40" s="75">
        <v>246</v>
      </c>
    </row>
    <row r="41" spans="2:4" s="72" customFormat="1" x14ac:dyDescent="0.25">
      <c r="B41" s="66"/>
      <c r="C41" s="67">
        <v>2</v>
      </c>
      <c r="D41" s="67">
        <v>137</v>
      </c>
    </row>
    <row r="42" spans="2:4" s="72" customFormat="1" x14ac:dyDescent="0.25">
      <c r="B42" s="66"/>
      <c r="C42" s="67">
        <v>3</v>
      </c>
      <c r="D42" s="67">
        <v>396</v>
      </c>
    </row>
    <row r="43" spans="2:4" s="72" customFormat="1" x14ac:dyDescent="0.25">
      <c r="B43" s="66"/>
      <c r="C43" s="67">
        <v>4</v>
      </c>
      <c r="D43" s="67">
        <v>607</v>
      </c>
    </row>
    <row r="44" spans="2:4" s="72" customFormat="1" x14ac:dyDescent="0.25">
      <c r="B44" s="66"/>
      <c r="C44" s="67">
        <v>5</v>
      </c>
      <c r="D44" s="67">
        <v>485</v>
      </c>
    </row>
    <row r="45" spans="2:4" s="72" customFormat="1" x14ac:dyDescent="0.25">
      <c r="B45" s="66"/>
      <c r="C45" s="70">
        <v>6</v>
      </c>
      <c r="D45" s="70">
        <v>554</v>
      </c>
    </row>
    <row r="46" spans="2:4" s="72" customFormat="1" x14ac:dyDescent="0.25">
      <c r="B46" s="77" t="s">
        <v>92</v>
      </c>
      <c r="C46" s="75">
        <v>1</v>
      </c>
      <c r="D46" s="75">
        <v>4783</v>
      </c>
    </row>
    <row r="47" spans="2:4" s="72" customFormat="1" x14ac:dyDescent="0.25">
      <c r="B47" s="78"/>
      <c r="C47" s="67">
        <v>2</v>
      </c>
      <c r="D47" s="67">
        <v>5782</v>
      </c>
    </row>
    <row r="48" spans="2:4" s="72" customFormat="1" x14ac:dyDescent="0.25">
      <c r="B48" s="78"/>
      <c r="C48" s="67">
        <v>3</v>
      </c>
      <c r="D48" s="67">
        <v>4300</v>
      </c>
    </row>
    <row r="49" spans="2:4" s="72" customFormat="1" x14ac:dyDescent="0.25">
      <c r="B49" s="78"/>
      <c r="C49" s="67">
        <v>4</v>
      </c>
      <c r="D49" s="67">
        <v>4268</v>
      </c>
    </row>
    <row r="50" spans="2:4" s="72" customFormat="1" x14ac:dyDescent="0.25">
      <c r="B50" s="78"/>
      <c r="C50" s="67">
        <v>5</v>
      </c>
      <c r="D50" s="67">
        <v>5536</v>
      </c>
    </row>
    <row r="51" spans="2:4" s="72" customFormat="1" x14ac:dyDescent="0.25">
      <c r="B51" s="78"/>
      <c r="C51" s="67">
        <v>6</v>
      </c>
      <c r="D51" s="67">
        <v>5036</v>
      </c>
    </row>
    <row r="52" spans="2:4" s="72" customFormat="1" x14ac:dyDescent="0.25">
      <c r="B52" s="78"/>
      <c r="C52" s="67">
        <v>7</v>
      </c>
      <c r="D52" s="67">
        <v>5241</v>
      </c>
    </row>
    <row r="53" spans="2:4" s="72" customFormat="1" x14ac:dyDescent="0.25">
      <c r="B53" s="78"/>
      <c r="C53" s="67">
        <v>8</v>
      </c>
      <c r="D53" s="67">
        <v>5328</v>
      </c>
    </row>
    <row r="54" spans="2:4" s="72" customFormat="1" x14ac:dyDescent="0.25">
      <c r="B54" s="78"/>
      <c r="C54" s="67">
        <v>9</v>
      </c>
      <c r="D54" s="67">
        <v>5083</v>
      </c>
    </row>
    <row r="55" spans="2:4" s="72" customFormat="1" x14ac:dyDescent="0.25">
      <c r="B55" s="78"/>
      <c r="C55" s="67">
        <v>10</v>
      </c>
      <c r="D55" s="67">
        <v>5079</v>
      </c>
    </row>
    <row r="56" spans="2:4" s="72" customFormat="1" x14ac:dyDescent="0.25">
      <c r="B56" s="78"/>
      <c r="C56" s="67">
        <v>11</v>
      </c>
      <c r="D56" s="67">
        <v>5349</v>
      </c>
    </row>
    <row r="57" spans="2:4" s="72" customFormat="1" x14ac:dyDescent="0.25">
      <c r="B57" s="79"/>
      <c r="C57" s="70">
        <v>12</v>
      </c>
      <c r="D57" s="70">
        <v>4577</v>
      </c>
    </row>
    <row r="59" spans="2:4" s="72" customFormat="1" ht="15.75" thickBot="1" x14ac:dyDescent="0.3">
      <c r="B59" s="80" t="s">
        <v>60</v>
      </c>
      <c r="C59" s="64" t="s">
        <v>96</v>
      </c>
      <c r="D59" s="64" t="s">
        <v>97</v>
      </c>
    </row>
    <row r="61" spans="2:4" s="72" customFormat="1" x14ac:dyDescent="0.25">
      <c r="B61" s="72" t="s">
        <v>69</v>
      </c>
      <c r="C61" s="72">
        <f>AVERAGE(D4:D9)</f>
        <v>8879.5</v>
      </c>
      <c r="D61" s="72">
        <f>_xlfn.STDEV.S(D4:D9)</f>
        <v>408.34727867343503</v>
      </c>
    </row>
    <row r="63" spans="2:4" s="72" customFormat="1" x14ac:dyDescent="0.25">
      <c r="B63" s="72" t="s">
        <v>70</v>
      </c>
      <c r="C63" s="72">
        <f>AVERAGE(D10:D15)</f>
        <v>5387.833333333333</v>
      </c>
      <c r="D63" s="72">
        <f>_xlfn.STDEV.S(D10:D15)</f>
        <v>1145.0081950216202</v>
      </c>
    </row>
    <row r="65" spans="2:4" s="72" customFormat="1" x14ac:dyDescent="0.25">
      <c r="B65" s="72" t="s">
        <v>71</v>
      </c>
      <c r="C65" s="72">
        <f>AVERAGE(D16:D21)</f>
        <v>6270.166666666667</v>
      </c>
      <c r="D65" s="72">
        <f>_xlfn.STDEV.S(D16:D21)</f>
        <v>957.06309440217615</v>
      </c>
    </row>
    <row r="67" spans="2:4" s="72" customFormat="1" x14ac:dyDescent="0.25">
      <c r="B67" s="72" t="s">
        <v>72</v>
      </c>
      <c r="C67" s="72">
        <f>AVERAGE(D22:D27)</f>
        <v>2940</v>
      </c>
      <c r="D67" s="72">
        <f>_xlfn.STDEV.S(D22:D27)</f>
        <v>539.78699502674203</v>
      </c>
    </row>
    <row r="69" spans="2:4" s="72" customFormat="1" x14ac:dyDescent="0.25">
      <c r="B69" s="72" t="s">
        <v>73</v>
      </c>
      <c r="C69" s="72">
        <f>AVERAGE(D28:D33)</f>
        <v>5932.833333333333</v>
      </c>
      <c r="D69" s="72">
        <f>_xlfn.STDEV.S(D28:D33)</f>
        <v>866.85856208880386</v>
      </c>
    </row>
    <row r="71" spans="2:4" s="72" customFormat="1" x14ac:dyDescent="0.25">
      <c r="B71" s="72" t="s">
        <v>74</v>
      </c>
      <c r="C71" s="72">
        <f>AVERAGE(D34:D39)</f>
        <v>5910.666666666667</v>
      </c>
      <c r="D71" s="72">
        <f>_xlfn.STDEV.S(D34:D39)</f>
        <v>904.38081949291063</v>
      </c>
    </row>
    <row r="73" spans="2:4" s="72" customFormat="1" x14ac:dyDescent="0.25">
      <c r="B73" s="72" t="s">
        <v>75</v>
      </c>
      <c r="C73" s="72">
        <f>AVERAGE(D40:D45)</f>
        <v>404.16666666666669</v>
      </c>
      <c r="D73" s="72">
        <f>_xlfn.STDEV.S(D40:D45)</f>
        <v>182.53045408004297</v>
      </c>
    </row>
    <row r="75" spans="2:4" s="72" customFormat="1" x14ac:dyDescent="0.25">
      <c r="B75" s="72" t="s">
        <v>76</v>
      </c>
      <c r="C75" s="72">
        <f>AVERAGE(D46:D57)</f>
        <v>5030.166666666667</v>
      </c>
      <c r="D75" s="72">
        <f>_xlfn.STDEV.S(D46:D57)</f>
        <v>471.13341737738892</v>
      </c>
    </row>
    <row r="80" spans="2:4" s="72" customFormat="1" x14ac:dyDescent="0.25">
      <c r="B80" s="81" t="s">
        <v>98</v>
      </c>
    </row>
    <row r="81" spans="2:7" s="72" customFormat="1" x14ac:dyDescent="0.25">
      <c r="B81" s="82" t="s">
        <v>99</v>
      </c>
      <c r="C81" s="83" t="s">
        <v>100</v>
      </c>
      <c r="D81" s="83"/>
      <c r="E81" s="83"/>
      <c r="F81" s="83"/>
      <c r="G81" s="84" t="s">
        <v>101</v>
      </c>
    </row>
    <row r="82" spans="2:7" s="72" customFormat="1" ht="15.75" thickBot="1" x14ac:dyDescent="0.3">
      <c r="B82" s="85"/>
      <c r="C82" s="86" t="s">
        <v>93</v>
      </c>
      <c r="D82" s="86" t="s">
        <v>77</v>
      </c>
      <c r="E82" s="86" t="s">
        <v>78</v>
      </c>
      <c r="F82" s="86" t="s">
        <v>79</v>
      </c>
      <c r="G82" s="87"/>
    </row>
    <row r="83" spans="2:7" s="72" customFormat="1" x14ac:dyDescent="0.25">
      <c r="B83" s="88" t="s">
        <v>59</v>
      </c>
      <c r="C83" s="89">
        <v>182.53</v>
      </c>
      <c r="D83" s="89">
        <v>2940</v>
      </c>
      <c r="E83" s="89">
        <v>5030.166666666667</v>
      </c>
      <c r="F83" s="89">
        <v>8879.5</v>
      </c>
      <c r="G83" s="89" t="s">
        <v>80</v>
      </c>
    </row>
    <row r="84" spans="2:7" s="72" customFormat="1" x14ac:dyDescent="0.25">
      <c r="B84" s="90" t="s">
        <v>81</v>
      </c>
      <c r="C84" s="91">
        <v>182.53</v>
      </c>
      <c r="D84" s="91">
        <v>5932.833333333333</v>
      </c>
      <c r="E84" s="91">
        <v>5030.166666666667</v>
      </c>
      <c r="F84" s="91">
        <v>5387.833333333333</v>
      </c>
      <c r="G84" s="91" t="s">
        <v>82</v>
      </c>
    </row>
    <row r="85" spans="2:7" s="72" customFormat="1" x14ac:dyDescent="0.25">
      <c r="B85" s="90" t="s">
        <v>83</v>
      </c>
      <c r="C85" s="91">
        <v>182.53</v>
      </c>
      <c r="D85" s="91">
        <v>5910.666666666667</v>
      </c>
      <c r="E85" s="91">
        <v>5030.166666666667</v>
      </c>
      <c r="F85" s="91">
        <v>6270.166666666667</v>
      </c>
      <c r="G85" s="91" t="s">
        <v>84</v>
      </c>
    </row>
  </sheetData>
  <mergeCells count="11">
    <mergeCell ref="C81:F81"/>
    <mergeCell ref="B81:B82"/>
    <mergeCell ref="G81:G82"/>
    <mergeCell ref="B46:B57"/>
    <mergeCell ref="B4:B9"/>
    <mergeCell ref="B10:B15"/>
    <mergeCell ref="B16:B21"/>
    <mergeCell ref="B22:B27"/>
    <mergeCell ref="B28:B33"/>
    <mergeCell ref="B34:B39"/>
    <mergeCell ref="B40:B4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6000-FD9D-4EB2-A13A-2F5CF5903EE6}">
  <dimension ref="A1:D69"/>
  <sheetViews>
    <sheetView zoomScale="85" zoomScaleNormal="85" workbookViewId="0"/>
  </sheetViews>
  <sheetFormatPr defaultColWidth="8.85546875" defaultRowHeight="15" x14ac:dyDescent="0.25"/>
  <cols>
    <col min="1" max="1" width="8.85546875" style="93"/>
    <col min="2" max="2" width="13.140625" style="92" customWidth="1"/>
    <col min="3" max="3" width="14.42578125" style="92" customWidth="1"/>
    <col min="4" max="4" width="20.85546875" style="92" customWidth="1"/>
    <col min="5" max="16384" width="8.85546875" style="93"/>
  </cols>
  <sheetData>
    <row r="1" spans="1:4" ht="15.75" x14ac:dyDescent="0.25">
      <c r="A1" s="6" t="s">
        <v>154</v>
      </c>
    </row>
    <row r="2" spans="1:4" x14ac:dyDescent="0.25">
      <c r="C2" s="60" t="s">
        <v>104</v>
      </c>
    </row>
    <row r="3" spans="1:4" x14ac:dyDescent="0.25">
      <c r="C3" s="60"/>
    </row>
    <row r="4" spans="1:4" ht="48" thickBot="1" x14ac:dyDescent="0.3">
      <c r="B4" s="103" t="s">
        <v>60</v>
      </c>
      <c r="C4" s="103" t="s">
        <v>94</v>
      </c>
      <c r="D4" s="104" t="s">
        <v>112</v>
      </c>
    </row>
    <row r="5" spans="1:4" ht="15" customHeight="1" x14ac:dyDescent="0.25">
      <c r="B5" s="94" t="s">
        <v>85</v>
      </c>
      <c r="C5" s="60">
        <v>1</v>
      </c>
      <c r="D5" s="95">
        <v>1367</v>
      </c>
    </row>
    <row r="6" spans="1:4" x14ac:dyDescent="0.25">
      <c r="B6" s="96"/>
      <c r="C6" s="60">
        <v>2</v>
      </c>
      <c r="D6" s="95">
        <v>989</v>
      </c>
    </row>
    <row r="7" spans="1:4" x14ac:dyDescent="0.25">
      <c r="B7" s="96"/>
      <c r="C7" s="60">
        <v>3</v>
      </c>
      <c r="D7" s="95">
        <v>1123</v>
      </c>
    </row>
    <row r="8" spans="1:4" x14ac:dyDescent="0.25">
      <c r="B8" s="96"/>
      <c r="C8" s="60">
        <v>4</v>
      </c>
      <c r="D8" s="95">
        <v>1124</v>
      </c>
    </row>
    <row r="9" spans="1:4" x14ac:dyDescent="0.25">
      <c r="B9" s="96"/>
      <c r="C9" s="60">
        <v>5</v>
      </c>
      <c r="D9" s="95">
        <v>1111</v>
      </c>
    </row>
    <row r="10" spans="1:4" x14ac:dyDescent="0.25">
      <c r="B10" s="96"/>
      <c r="C10" s="60">
        <v>6</v>
      </c>
      <c r="D10" s="95">
        <v>1223</v>
      </c>
    </row>
    <row r="11" spans="1:4" ht="15" customHeight="1" x14ac:dyDescent="0.25">
      <c r="B11" s="97" t="s">
        <v>88</v>
      </c>
      <c r="C11" s="61">
        <v>1</v>
      </c>
      <c r="D11" s="98">
        <v>317</v>
      </c>
    </row>
    <row r="12" spans="1:4" x14ac:dyDescent="0.25">
      <c r="B12" s="94"/>
      <c r="C12" s="60">
        <v>2</v>
      </c>
      <c r="D12" s="95">
        <v>353</v>
      </c>
    </row>
    <row r="13" spans="1:4" x14ac:dyDescent="0.25">
      <c r="B13" s="94"/>
      <c r="C13" s="60">
        <v>3</v>
      </c>
      <c r="D13" s="95">
        <v>454</v>
      </c>
    </row>
    <row r="14" spans="1:4" x14ac:dyDescent="0.25">
      <c r="B14" s="94"/>
      <c r="C14" s="60">
        <v>4</v>
      </c>
      <c r="D14" s="95">
        <v>463</v>
      </c>
    </row>
    <row r="15" spans="1:4" x14ac:dyDescent="0.25">
      <c r="B15" s="94"/>
      <c r="C15" s="60">
        <v>5</v>
      </c>
      <c r="D15" s="95">
        <v>424</v>
      </c>
    </row>
    <row r="16" spans="1:4" x14ac:dyDescent="0.25">
      <c r="B16" s="99"/>
      <c r="C16" s="62">
        <v>6</v>
      </c>
      <c r="D16" s="100">
        <v>492</v>
      </c>
    </row>
    <row r="17" spans="2:4" ht="15" customHeight="1" x14ac:dyDescent="0.25">
      <c r="B17" s="94" t="s">
        <v>86</v>
      </c>
      <c r="C17" s="60">
        <v>1</v>
      </c>
      <c r="D17" s="95">
        <v>858</v>
      </c>
    </row>
    <row r="18" spans="2:4" x14ac:dyDescent="0.25">
      <c r="B18" s="96"/>
      <c r="C18" s="60">
        <v>2</v>
      </c>
      <c r="D18" s="95">
        <v>842</v>
      </c>
    </row>
    <row r="19" spans="2:4" x14ac:dyDescent="0.25">
      <c r="B19" s="96"/>
      <c r="C19" s="60">
        <v>3</v>
      </c>
      <c r="D19" s="95">
        <v>802</v>
      </c>
    </row>
    <row r="20" spans="2:4" x14ac:dyDescent="0.25">
      <c r="B20" s="96"/>
      <c r="C20" s="60">
        <v>4</v>
      </c>
      <c r="D20" s="95">
        <v>454</v>
      </c>
    </row>
    <row r="21" spans="2:4" x14ac:dyDescent="0.25">
      <c r="B21" s="96"/>
      <c r="C21" s="60">
        <v>5</v>
      </c>
      <c r="D21" s="95">
        <v>985</v>
      </c>
    </row>
    <row r="22" spans="2:4" x14ac:dyDescent="0.25">
      <c r="B22" s="96"/>
      <c r="C22" s="60">
        <v>6</v>
      </c>
      <c r="D22" s="95">
        <v>864</v>
      </c>
    </row>
    <row r="23" spans="2:4" ht="15" customHeight="1" x14ac:dyDescent="0.25">
      <c r="B23" s="97" t="s">
        <v>89</v>
      </c>
      <c r="C23" s="61">
        <v>1</v>
      </c>
      <c r="D23" s="98">
        <v>637</v>
      </c>
    </row>
    <row r="24" spans="2:4" x14ac:dyDescent="0.25">
      <c r="B24" s="94"/>
      <c r="C24" s="60">
        <v>2</v>
      </c>
      <c r="D24" s="95">
        <v>664</v>
      </c>
    </row>
    <row r="25" spans="2:4" x14ac:dyDescent="0.25">
      <c r="B25" s="94"/>
      <c r="C25" s="60">
        <v>3</v>
      </c>
      <c r="D25" s="95">
        <v>922</v>
      </c>
    </row>
    <row r="26" spans="2:4" x14ac:dyDescent="0.25">
      <c r="B26" s="94"/>
      <c r="C26" s="60">
        <v>4</v>
      </c>
      <c r="D26" s="95">
        <v>737</v>
      </c>
    </row>
    <row r="27" spans="2:4" x14ac:dyDescent="0.25">
      <c r="B27" s="94"/>
      <c r="C27" s="60">
        <v>5</v>
      </c>
      <c r="D27" s="95">
        <v>1012</v>
      </c>
    </row>
    <row r="28" spans="2:4" x14ac:dyDescent="0.25">
      <c r="B28" s="99"/>
      <c r="C28" s="62">
        <v>6</v>
      </c>
      <c r="D28" s="100">
        <v>1090</v>
      </c>
    </row>
    <row r="29" spans="2:4" ht="15" customHeight="1" x14ac:dyDescent="0.25">
      <c r="B29" s="94" t="s">
        <v>87</v>
      </c>
      <c r="C29" s="60">
        <v>1</v>
      </c>
      <c r="D29" s="95">
        <v>986</v>
      </c>
    </row>
    <row r="30" spans="2:4" x14ac:dyDescent="0.25">
      <c r="B30" s="94"/>
      <c r="C30" s="60">
        <v>2</v>
      </c>
      <c r="D30" s="95">
        <v>946</v>
      </c>
    </row>
    <row r="31" spans="2:4" x14ac:dyDescent="0.25">
      <c r="B31" s="94"/>
      <c r="C31" s="60">
        <v>3</v>
      </c>
      <c r="D31" s="95">
        <v>940</v>
      </c>
    </row>
    <row r="32" spans="2:4" x14ac:dyDescent="0.25">
      <c r="B32" s="94"/>
      <c r="C32" s="60">
        <v>4</v>
      </c>
      <c r="D32" s="95">
        <v>924</v>
      </c>
    </row>
    <row r="33" spans="2:4" x14ac:dyDescent="0.25">
      <c r="B33" s="94"/>
      <c r="C33" s="60">
        <v>5</v>
      </c>
      <c r="D33" s="95">
        <v>894</v>
      </c>
    </row>
    <row r="34" spans="2:4" x14ac:dyDescent="0.25">
      <c r="B34" s="94"/>
      <c r="C34" s="60">
        <v>6</v>
      </c>
      <c r="D34" s="95">
        <v>543</v>
      </c>
    </row>
    <row r="35" spans="2:4" ht="15" customHeight="1" x14ac:dyDescent="0.25">
      <c r="B35" s="97" t="s">
        <v>90</v>
      </c>
      <c r="C35" s="61">
        <v>1</v>
      </c>
      <c r="D35" s="98">
        <v>737</v>
      </c>
    </row>
    <row r="36" spans="2:4" x14ac:dyDescent="0.25">
      <c r="B36" s="94"/>
      <c r="C36" s="60">
        <v>2</v>
      </c>
      <c r="D36" s="95">
        <v>697</v>
      </c>
    </row>
    <row r="37" spans="2:4" x14ac:dyDescent="0.25">
      <c r="B37" s="94"/>
      <c r="C37" s="60">
        <v>3</v>
      </c>
      <c r="D37" s="95">
        <v>550</v>
      </c>
    </row>
    <row r="38" spans="2:4" x14ac:dyDescent="0.25">
      <c r="B38" s="94"/>
      <c r="C38" s="60">
        <v>4</v>
      </c>
      <c r="D38" s="95">
        <v>686</v>
      </c>
    </row>
    <row r="39" spans="2:4" x14ac:dyDescent="0.25">
      <c r="B39" s="94"/>
      <c r="C39" s="60">
        <v>5</v>
      </c>
      <c r="D39" s="95">
        <v>659</v>
      </c>
    </row>
    <row r="40" spans="2:4" x14ac:dyDescent="0.25">
      <c r="B40" s="99"/>
      <c r="C40" s="62">
        <v>6</v>
      </c>
      <c r="D40" s="100">
        <v>549</v>
      </c>
    </row>
    <row r="41" spans="2:4" ht="15" customHeight="1" x14ac:dyDescent="0.25">
      <c r="B41" s="58" t="s">
        <v>92</v>
      </c>
      <c r="C41" s="60">
        <v>1</v>
      </c>
      <c r="D41" s="95">
        <v>544</v>
      </c>
    </row>
    <row r="42" spans="2:4" x14ac:dyDescent="0.25">
      <c r="B42" s="58"/>
      <c r="C42" s="60">
        <v>2</v>
      </c>
      <c r="D42" s="95">
        <v>655</v>
      </c>
    </row>
    <row r="43" spans="2:4" x14ac:dyDescent="0.25">
      <c r="B43" s="58"/>
      <c r="C43" s="60">
        <v>3</v>
      </c>
      <c r="D43" s="95">
        <v>504</v>
      </c>
    </row>
    <row r="44" spans="2:4" x14ac:dyDescent="0.25">
      <c r="B44" s="58"/>
      <c r="C44" s="60">
        <v>4</v>
      </c>
      <c r="D44" s="95">
        <v>612</v>
      </c>
    </row>
    <row r="45" spans="2:4" x14ac:dyDescent="0.25">
      <c r="B45" s="58"/>
      <c r="C45" s="60">
        <v>5</v>
      </c>
      <c r="D45" s="95">
        <v>765</v>
      </c>
    </row>
    <row r="46" spans="2:4" x14ac:dyDescent="0.25">
      <c r="B46" s="58"/>
      <c r="C46" s="60">
        <v>6</v>
      </c>
      <c r="D46" s="95">
        <v>663</v>
      </c>
    </row>
    <row r="47" spans="2:4" ht="15" customHeight="1" x14ac:dyDescent="0.25">
      <c r="B47" s="58"/>
      <c r="C47" s="60">
        <v>7</v>
      </c>
      <c r="D47" s="95">
        <v>709</v>
      </c>
    </row>
    <row r="48" spans="2:4" x14ac:dyDescent="0.25">
      <c r="B48" s="58"/>
      <c r="C48" s="60">
        <v>8</v>
      </c>
      <c r="D48" s="95">
        <v>686</v>
      </c>
    </row>
    <row r="49" spans="2:4" x14ac:dyDescent="0.25">
      <c r="B49" s="58"/>
      <c r="C49" s="60">
        <v>9</v>
      </c>
      <c r="D49" s="95">
        <v>683</v>
      </c>
    </row>
    <row r="50" spans="2:4" x14ac:dyDescent="0.25">
      <c r="B50" s="58"/>
      <c r="C50" s="60">
        <v>10</v>
      </c>
      <c r="D50" s="95">
        <v>626</v>
      </c>
    </row>
    <row r="51" spans="2:4" x14ac:dyDescent="0.25">
      <c r="B51" s="58"/>
      <c r="C51" s="60">
        <v>11</v>
      </c>
      <c r="D51" s="95">
        <v>725</v>
      </c>
    </row>
    <row r="52" spans="2:4" x14ac:dyDescent="0.25">
      <c r="B52" s="58"/>
      <c r="C52" s="60">
        <v>12</v>
      </c>
      <c r="D52" s="95">
        <v>565</v>
      </c>
    </row>
    <row r="53" spans="2:4" x14ac:dyDescent="0.25">
      <c r="B53" s="97" t="s">
        <v>91</v>
      </c>
      <c r="C53" s="61">
        <v>1</v>
      </c>
      <c r="D53" s="98">
        <v>46</v>
      </c>
    </row>
    <row r="54" spans="2:4" x14ac:dyDescent="0.25">
      <c r="B54" s="94"/>
      <c r="C54" s="60">
        <v>2</v>
      </c>
      <c r="D54" s="95">
        <v>22</v>
      </c>
    </row>
    <row r="55" spans="2:4" x14ac:dyDescent="0.25">
      <c r="B55" s="94"/>
      <c r="C55" s="60">
        <v>3</v>
      </c>
      <c r="D55" s="95">
        <v>85</v>
      </c>
    </row>
    <row r="56" spans="2:4" x14ac:dyDescent="0.25">
      <c r="B56" s="94"/>
      <c r="C56" s="60">
        <v>4</v>
      </c>
      <c r="D56" s="95">
        <v>133</v>
      </c>
    </row>
    <row r="57" spans="2:4" x14ac:dyDescent="0.25">
      <c r="B57" s="94"/>
      <c r="C57" s="60">
        <v>5</v>
      </c>
      <c r="D57" s="95">
        <v>97</v>
      </c>
    </row>
    <row r="58" spans="2:4" ht="15.75" thickBot="1" x14ac:dyDescent="0.3">
      <c r="B58" s="101"/>
      <c r="C58" s="63">
        <v>6</v>
      </c>
      <c r="D58" s="102">
        <v>120</v>
      </c>
    </row>
    <row r="61" spans="2:4" x14ac:dyDescent="0.25">
      <c r="B61" s="93"/>
      <c r="C61" s="93" t="s">
        <v>96</v>
      </c>
      <c r="D61" s="93" t="s">
        <v>111</v>
      </c>
    </row>
    <row r="62" spans="2:4" x14ac:dyDescent="0.25">
      <c r="B62" s="93" t="s">
        <v>105</v>
      </c>
      <c r="C62" s="93">
        <f>AVERAGE(D5:D10)</f>
        <v>1156.1666666666667</v>
      </c>
      <c r="D62" s="93">
        <f>_xlfn.STDEV.S(D5:D10)</f>
        <v>127.30815632419866</v>
      </c>
    </row>
    <row r="63" spans="2:4" x14ac:dyDescent="0.25">
      <c r="B63" s="93" t="s">
        <v>106</v>
      </c>
      <c r="C63" s="93">
        <f>AVERAGE(D11:D16)</f>
        <v>417.16666666666669</v>
      </c>
      <c r="D63" s="93">
        <f>_xlfn.STDEV.S(D11:D16)</f>
        <v>68.197996060490482</v>
      </c>
    </row>
    <row r="64" spans="2:4" x14ac:dyDescent="0.25">
      <c r="B64" s="93" t="s">
        <v>107</v>
      </c>
      <c r="C64" s="93">
        <f>AVERAGE(D17:D22)</f>
        <v>800.83333333333337</v>
      </c>
      <c r="D64" s="93">
        <f>_xlfn.STDEV.S(D17:D22)</f>
        <v>180.64597052430119</v>
      </c>
    </row>
    <row r="65" spans="2:4" x14ac:dyDescent="0.25">
      <c r="B65" s="93" t="s">
        <v>108</v>
      </c>
      <c r="C65" s="93">
        <f>AVERAGE(D8:D13)</f>
        <v>763.66666666666663</v>
      </c>
      <c r="D65" s="93">
        <f>_xlfn.STDEV.S(D17:D22)</f>
        <v>180.64597052430119</v>
      </c>
    </row>
    <row r="66" spans="2:4" x14ac:dyDescent="0.25">
      <c r="B66" s="93" t="s">
        <v>109</v>
      </c>
      <c r="C66" s="93">
        <f>AVERAGE(D29:D34)</f>
        <v>872.16666666666663</v>
      </c>
      <c r="D66" s="93">
        <f>_xlfn.STDEV.S(D29:D34)</f>
        <v>164.02733512029818</v>
      </c>
    </row>
    <row r="67" spans="2:4" x14ac:dyDescent="0.25">
      <c r="B67" s="93" t="s">
        <v>110</v>
      </c>
      <c r="C67" s="93">
        <f>AVERAGE(D35:D40)</f>
        <v>646.33333333333337</v>
      </c>
      <c r="D67" s="93">
        <f>_xlfn.STDEV.S(D35:D40)</f>
        <v>79.088979426129256</v>
      </c>
    </row>
    <row r="68" spans="2:4" x14ac:dyDescent="0.25">
      <c r="B68" s="93" t="s">
        <v>76</v>
      </c>
      <c r="C68" s="93">
        <f>AVERAGE(D41:D52)</f>
        <v>644.75</v>
      </c>
      <c r="D68" s="93">
        <f>_xlfn.STDEV.S(D41:D52)</f>
        <v>77.680142542702285</v>
      </c>
    </row>
    <row r="69" spans="2:4" x14ac:dyDescent="0.25">
      <c r="B69" s="93" t="s">
        <v>75</v>
      </c>
      <c r="C69" s="93">
        <f>AVERAGE(D53:D58)</f>
        <v>83.833333333333329</v>
      </c>
      <c r="D69" s="93">
        <f>_xlfn.STDEV.S(D53:D58)</f>
        <v>42.78979629148364</v>
      </c>
    </row>
  </sheetData>
  <mergeCells count="8">
    <mergeCell ref="B53:B58"/>
    <mergeCell ref="B41:B52"/>
    <mergeCell ref="B5:B10"/>
    <mergeCell ref="B17:B22"/>
    <mergeCell ref="B29:B34"/>
    <mergeCell ref="B11:B16"/>
    <mergeCell ref="B23:B28"/>
    <mergeCell ref="B35:B4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C337B-4E67-46F7-AF69-DE85892B2385}">
  <dimension ref="A1:AF280"/>
  <sheetViews>
    <sheetView tabSelected="1" zoomScale="115" zoomScaleNormal="115" workbookViewId="0">
      <selection activeCell="A5" sqref="A5"/>
    </sheetView>
  </sheetViews>
  <sheetFormatPr defaultColWidth="10.85546875" defaultRowHeight="15" x14ac:dyDescent="0.25"/>
  <cols>
    <col min="1" max="1" width="19.7109375" customWidth="1"/>
    <col min="2" max="2" width="22" customWidth="1"/>
    <col min="7" max="7" width="20.5703125" customWidth="1"/>
    <col min="8" max="8" width="23.85546875" customWidth="1"/>
    <col min="13" max="13" width="19.28515625" customWidth="1"/>
    <col min="14" max="14" width="21.42578125" customWidth="1"/>
  </cols>
  <sheetData>
    <row r="1" spans="1:30" ht="15.75" x14ac:dyDescent="0.25">
      <c r="A1" s="6" t="s">
        <v>158</v>
      </c>
    </row>
    <row r="4" spans="1:30" x14ac:dyDescent="0.25">
      <c r="A4" s="59" t="s">
        <v>164</v>
      </c>
    </row>
    <row r="5" spans="1:30" s="128" customFormat="1" ht="15.75" thickBot="1" x14ac:dyDescent="0.3">
      <c r="A5" s="128" t="s">
        <v>60</v>
      </c>
      <c r="B5" s="128" t="s">
        <v>121</v>
      </c>
      <c r="C5" s="128" t="s">
        <v>122</v>
      </c>
      <c r="D5" s="128" t="s">
        <v>123</v>
      </c>
      <c r="E5" s="128" t="s">
        <v>124</v>
      </c>
      <c r="F5" s="128" t="s">
        <v>125</v>
      </c>
      <c r="G5" s="128" t="s">
        <v>126</v>
      </c>
      <c r="H5" s="129" t="s">
        <v>127</v>
      </c>
      <c r="I5" s="128" t="s">
        <v>128</v>
      </c>
      <c r="J5" s="128" t="s">
        <v>129</v>
      </c>
      <c r="K5" s="128" t="s">
        <v>130</v>
      </c>
      <c r="L5" s="128" t="s">
        <v>131</v>
      </c>
      <c r="M5" s="128" t="s">
        <v>132</v>
      </c>
      <c r="N5" s="128" t="s">
        <v>133</v>
      </c>
      <c r="O5" s="128" t="s">
        <v>134</v>
      </c>
      <c r="P5" s="128" t="s">
        <v>135</v>
      </c>
      <c r="Q5" s="128" t="s">
        <v>136</v>
      </c>
      <c r="R5" s="128" t="s">
        <v>137</v>
      </c>
      <c r="S5" s="128" t="s">
        <v>138</v>
      </c>
      <c r="T5" s="128" t="s">
        <v>139</v>
      </c>
      <c r="U5" s="128" t="s">
        <v>140</v>
      </c>
      <c r="V5" s="128" t="s">
        <v>141</v>
      </c>
      <c r="W5" s="129" t="s">
        <v>142</v>
      </c>
      <c r="X5" s="128" t="s">
        <v>143</v>
      </c>
      <c r="Y5" s="128" t="s">
        <v>144</v>
      </c>
      <c r="Z5" s="129" t="s">
        <v>145</v>
      </c>
      <c r="AA5" s="128" t="s">
        <v>146</v>
      </c>
      <c r="AB5" s="128" t="s">
        <v>147</v>
      </c>
      <c r="AC5" s="128" t="s">
        <v>148</v>
      </c>
      <c r="AD5" s="128" t="s">
        <v>149</v>
      </c>
    </row>
    <row r="6" spans="1:30" s="126" customFormat="1" x14ac:dyDescent="0.25">
      <c r="A6" s="125" t="s">
        <v>62</v>
      </c>
      <c r="B6" s="126">
        <f>AVERAGE(D89,D93,D97,D101,D105,D109)</f>
        <v>0.66145539252173824</v>
      </c>
      <c r="C6" s="126">
        <f>AVERAGE(E87,E91,E95,E99,E103,E107)</f>
        <v>2.2120351988848101E-2</v>
      </c>
      <c r="D6" s="126">
        <f>AVERAGE(F87,F91,F95,F99,F103,F107)</f>
        <v>0.50399862965795295</v>
      </c>
      <c r="E6" s="126">
        <f>AVERAGE(G87,G91,G95,G99,G103,G107)</f>
        <v>1.08485937706325</v>
      </c>
      <c r="F6" s="126">
        <f>AVERAGE(H87,H91,H95,H99,H103,H107)</f>
        <v>0.47795577161820346</v>
      </c>
      <c r="G6" s="126">
        <f>AVERAGE(I87,I91,I95,I99,I103,I107)</f>
        <v>5.2530333486821137</v>
      </c>
      <c r="H6" s="127">
        <f>AVERAGE(J87,J91,J95,J99,J103,J107)</f>
        <v>0.70195687816365915</v>
      </c>
      <c r="I6" s="126">
        <f>AVERAGE(K87,K91,K95,K99,K103,K107)</f>
        <v>0.70062115919100465</v>
      </c>
      <c r="J6" s="126">
        <f>AVERAGE(L87,L91,L95,L99,L103,L107)</f>
        <v>0.72351606307086591</v>
      </c>
      <c r="K6" s="126">
        <f>AVERAGE(M87,M91,M95,M99,M103,M107)</f>
        <v>0.45267789945665576</v>
      </c>
      <c r="L6" s="126">
        <f>AVERAGE(N87,N91,N95,N99,N103,N107)</f>
        <v>-7.4516115636732771E-2</v>
      </c>
      <c r="M6" s="126">
        <f>AVERAGE(O87,O91,O95,O99,O103,O107)</f>
        <v>28.788969523430385</v>
      </c>
      <c r="N6" s="126">
        <f>AVERAGE(P87,P91,P95,P99,P103,P107)</f>
        <v>1.454913116611473</v>
      </c>
      <c r="O6" s="126">
        <f>AVERAGE(Q87,Q91,Q95,Q99,Q103,Q107)</f>
        <v>0.70972608609161547</v>
      </c>
      <c r="P6" s="126">
        <f>AVERAGE(R87,R91,R95,R99,R103,R107)</f>
        <v>0.13965716406153789</v>
      </c>
      <c r="Q6" s="126">
        <f>AVERAGE(S87,S91,S95,S99,S103,S107)</f>
        <v>-1.0100198923058178E-2</v>
      </c>
      <c r="R6" s="126">
        <f>AVERAGE(T87,T91,T95,T99,T103,T107)</f>
        <v>0.17144980896046969</v>
      </c>
      <c r="S6" s="126">
        <f>AVERAGE(U87,U91,U95,U99,U103,U107)</f>
        <v>2.7547329169610228</v>
      </c>
      <c r="T6" s="126">
        <f>AVERAGE(V87,V91,V95,V99,V103,V107)</f>
        <v>0.33735755051019684</v>
      </c>
      <c r="U6" s="126">
        <f>AVERAGE(W87,W91,W95,W99,W103,W107)</f>
        <v>0.73655497254778457</v>
      </c>
      <c r="V6" s="126">
        <f>AVERAGE(X87,X91,X95,X99,X103,X107)</f>
        <v>0.4809112098924091</v>
      </c>
      <c r="W6" s="127">
        <f>AVERAGE(Y87,Y91,Y95,Y99,Y103,Y107)</f>
        <v>0.74644346104330983</v>
      </c>
      <c r="X6" s="126">
        <f>AVERAGE(Z87,Z91,Z95,Z99,Z103,Z107)</f>
        <v>9.1855478272600752</v>
      </c>
      <c r="Y6" s="126">
        <f>AVERAGE(AA87,AA91,AA95,AA99,AA103,AA107)</f>
        <v>2.1227772504616902</v>
      </c>
      <c r="Z6" s="127">
        <f>AVERAGE(AB87,AB91,AB95,AB99,AB103,AB107)</f>
        <v>12.108634316490168</v>
      </c>
      <c r="AA6" s="126">
        <f>AVERAGE(AC87,AC91,AC95,AC99,AC103,AC107)</f>
        <v>7.3154430441739136</v>
      </c>
      <c r="AB6" s="126">
        <f>AVERAGE(AD87,AD91,AD95,AD99,AD103,AD107)</f>
        <v>-0.50698583736008451</v>
      </c>
      <c r="AC6" s="126">
        <f>AVERAGE(AE87,AE91,AE95,AE99,AE103,AE107)</f>
        <v>11.601648479130084</v>
      </c>
      <c r="AD6" s="126">
        <f>AVERAGE(AF87,AF91,AF95,AF99,AF103,AF107)</f>
        <v>0.61814179065085095</v>
      </c>
    </row>
    <row r="7" spans="1:30" s="120" customFormat="1" x14ac:dyDescent="0.25">
      <c r="A7" s="122" t="s">
        <v>63</v>
      </c>
      <c r="B7" s="123">
        <f>AVERAGE(D65,D69,D73,D77,D81,D85)</f>
        <v>0.63016930709055807</v>
      </c>
      <c r="C7" s="123">
        <f>AVERAGE(E65,E69,E73,E77,E81,E85)</f>
        <v>2.487295194551177E-2</v>
      </c>
      <c r="D7" s="123">
        <f>AVERAGE(F65,F69,F73,F77,F81,F85)</f>
        <v>0.44605809366052301</v>
      </c>
      <c r="E7" s="123">
        <f>AVERAGE(G65,G69,G73,G77,G81,G85)</f>
        <v>1.0760340643329307</v>
      </c>
      <c r="F7" s="123">
        <f>AVERAGE(H65,H69,H73,H77,H81,H85)</f>
        <v>0.48562406592600943</v>
      </c>
      <c r="G7" s="123">
        <f>AVERAGE(I65,I69,I73,I77,I81,I85)</f>
        <v>4.4620668182795908</v>
      </c>
      <c r="H7" s="124">
        <f>AVERAGE(J65,J69,J73,J77,J81,J85)</f>
        <v>0.61776132320924981</v>
      </c>
      <c r="I7" s="123">
        <f>AVERAGE(K65,K69,K73,K77,K81,K85)</f>
        <v>0.64008134025585461</v>
      </c>
      <c r="J7" s="123">
        <f>AVERAGE(L65,L69,L73,L77,L81,L85)</f>
        <v>0.6978715420463959</v>
      </c>
      <c r="K7" s="123">
        <f>AVERAGE(M65,M69,M73,M77,M81,M85)</f>
        <v>0.43734057829185941</v>
      </c>
      <c r="L7" s="123">
        <f>AVERAGE(N65,N69,N73,N77,N81,N85)</f>
        <v>-5.8554291558609396E-2</v>
      </c>
      <c r="M7" s="123">
        <f>AVERAGE(O65,O69,O73,O77,O81,O85)</f>
        <v>25.512761533097347</v>
      </c>
      <c r="N7" s="123">
        <f>AVERAGE(P65,P69,P73,P77,P81,P85)</f>
        <v>1.3407382542951967</v>
      </c>
      <c r="O7" s="123">
        <f>AVERAGE(Q65,Q69,Q73,Q77,Q81,Q85)</f>
        <v>0.68779507565093778</v>
      </c>
      <c r="P7" s="123">
        <f>AVERAGE(R65,R69,R73,R77,R81,R85)</f>
        <v>0.13756736665701713</v>
      </c>
      <c r="Q7" s="123">
        <f>AVERAGE(S65,S69,S73,S77,S81,S85)</f>
        <v>-3.3923951352555284E-3</v>
      </c>
      <c r="R7" s="123">
        <f>AVERAGE(T65,T69,T73,T77,T81,T85)</f>
        <v>0.18640613830508357</v>
      </c>
      <c r="S7" s="123">
        <f>AVERAGE(U65,U69,U73,U77,U81,U85)</f>
        <v>2.9120973912468462</v>
      </c>
      <c r="T7" s="123">
        <f>AVERAGE(V65,V69,V73,V77,V81,V85)</f>
        <v>0.41880473291782822</v>
      </c>
      <c r="U7" s="123">
        <f>AVERAGE(W65,W69,W73,W77,W81,W85)</f>
        <v>0.67865007110996556</v>
      </c>
      <c r="V7" s="123">
        <f>AVERAGE(X65,X69,X73,X77,X81,X85)</f>
        <v>0.44173894038850386</v>
      </c>
      <c r="W7" s="124">
        <f>AVERAGE(Y65,Y69,Y73,Y77,Y81,Y85)</f>
        <v>0.69641282795951198</v>
      </c>
      <c r="X7" s="123">
        <f>AVERAGE(Z65,Z69,Z73,Z77,Z81,Z85)</f>
        <v>7.7075332349454824</v>
      </c>
      <c r="Y7" s="123">
        <f>AVERAGE(AA65,AA69,AA73,AA77,AA81,AA85)</f>
        <v>1.8110117922770097</v>
      </c>
      <c r="Z7" s="124">
        <f>AVERAGE(AB65,AB69,AB73,AB77,AB81,AB85)</f>
        <v>10.705548161949963</v>
      </c>
      <c r="AA7" s="123">
        <f>AVERAGE(AC65,AC69,AC73,AC77,AC81,AC85)</f>
        <v>6.1126889727830056</v>
      </c>
      <c r="AB7" s="123">
        <f>AVERAGE(AD65,AD69,AD73,AD77,AD81,AD85)</f>
        <v>-0.31907224787984684</v>
      </c>
      <c r="AC7" s="123">
        <f>AVERAGE(AE65,AE69,AE73,AE77,AE81,AE85)</f>
        <v>10.386475302958997</v>
      </c>
      <c r="AD7" s="123">
        <f>AVERAGE(AF65,AF69,AF73,AF77,AF81,AF85)</f>
        <v>0.56282740847963253</v>
      </c>
    </row>
    <row r="8" spans="1:30" s="120" customFormat="1" x14ac:dyDescent="0.25">
      <c r="A8" s="119" t="s">
        <v>64</v>
      </c>
      <c r="B8" s="120">
        <f>AVERAGE(D114,D118,D122,D126,D130,D134)</f>
        <v>0.64885089208615887</v>
      </c>
      <c r="C8" s="120">
        <f>AVERAGE(E114,E118,E122,E126,E130,E134)</f>
        <v>3.6063041762201438E-2</v>
      </c>
      <c r="D8" s="120">
        <f>AVERAGE(F114,F118,F122,F126,F130,F134)</f>
        <v>0.48316654850168228</v>
      </c>
      <c r="E8" s="120">
        <f>AVERAGE(G114,G118,G122,G126,G130,G134)</f>
        <v>1.081835359448039</v>
      </c>
      <c r="F8" s="120">
        <f>AVERAGE(H114,H118,H122,H126,H130,H134)</f>
        <v>0.48651184704142619</v>
      </c>
      <c r="G8" s="120">
        <f>AVERAGE(I114,I118,I122,I126,I130,I134)</f>
        <v>4.7505905778828801</v>
      </c>
      <c r="H8" s="121">
        <f>AVERAGE(J114,J118,J122,J126,J130,J134)</f>
        <v>0.73118972814606897</v>
      </c>
      <c r="I8" s="120">
        <f>AVERAGE(K114,K118,K122,K126,K130,K134)</f>
        <v>0.67003441008545472</v>
      </c>
      <c r="J8" s="120">
        <f>AVERAGE(L114,L118,L122,L126,L130,L134)</f>
        <v>0.74160241459646847</v>
      </c>
      <c r="K8" s="120">
        <f>AVERAGE(M114,M118,M122,M126,M130,M134)</f>
        <v>0.46112741086181774</v>
      </c>
      <c r="L8" s="120">
        <f>AVERAGE(N114,N118,N122,N126,N130,N134)</f>
        <v>-6.9109611129496346E-2</v>
      </c>
      <c r="M8" s="120">
        <f>AVERAGE(O114,O118,O122,O126,O130,O134)</f>
        <v>30.055592779691171</v>
      </c>
      <c r="N8" s="120">
        <f>AVERAGE(P114,P118,P122,P126,P130,P134)</f>
        <v>1.3964342393960105</v>
      </c>
      <c r="O8" s="120">
        <f>AVERAGE(Q114,Q118,Q122,Q126,Q130,Q134)</f>
        <v>0.72332315472390751</v>
      </c>
      <c r="P8" s="120">
        <f>AVERAGE(R114,R118,R122,R126,R130,R134)</f>
        <v>0.12932296296405696</v>
      </c>
      <c r="Q8" s="120">
        <f>AVERAGE(S114,S118,S122,S126,S130,S134)</f>
        <v>-3.1372237227342276E-4</v>
      </c>
      <c r="R8" s="120">
        <f>AVERAGE(T114,T118,T122,T126,T130,T134)</f>
        <v>0.16185649055969337</v>
      </c>
      <c r="S8" s="120">
        <f>AVERAGE(U114,U118,U122,U126,U130,U134)</f>
        <v>2.6335107429632862</v>
      </c>
      <c r="T8" s="120">
        <f>AVERAGE(V114,V118,V122,V126,V130,V134)</f>
        <v>0.38238021556995511</v>
      </c>
      <c r="U8" s="120">
        <f>AVERAGE(W114,W118,W122,W126,W130,W134)</f>
        <v>0.69468116479201836</v>
      </c>
      <c r="V8" s="120">
        <f>AVERAGE(X114,X118,X122,X126,X130,X134)</f>
        <v>0.49176627293954528</v>
      </c>
      <c r="W8" s="121">
        <f>AVERAGE(Y114,Y118,Y122,Y126,Y130,Y134)</f>
        <v>0.70804751231070417</v>
      </c>
      <c r="X8" s="120">
        <f>AVERAGE(Z114,Z118,Z122,Z126,Z130,Z134)</f>
        <v>7.5671767496891453</v>
      </c>
      <c r="Y8" s="120">
        <f>AVERAGE(AA114,AA118,AA122,AA126,AA130,AA134)</f>
        <v>1.947428051466271</v>
      </c>
      <c r="Z8" s="121">
        <f>AVERAGE(AB114,AB118,AB122,AB126,AB130,AB134)</f>
        <v>8.9477609171923671</v>
      </c>
      <c r="AA8" s="120">
        <f>AVERAGE(AC114,AC118,AC122,AC126,AC130,AC134)</f>
        <v>5.8188997017092872</v>
      </c>
      <c r="AB8" s="120">
        <f>AVERAGE(AD114,AD118,AD122,AD126,AD130,AD134)</f>
        <v>-0.31468461686569088</v>
      </c>
      <c r="AC8" s="120">
        <f>AVERAGE(AE114,AE118,AE122,AE126,AE130,AE134)</f>
        <v>8.6330763003266728</v>
      </c>
      <c r="AD8" s="120">
        <f>AVERAGE(AF114,AF118,AF122,AF126,AF130,AF134)</f>
        <v>0.61353219192224706</v>
      </c>
    </row>
    <row r="9" spans="1:30" s="120" customFormat="1" x14ac:dyDescent="0.25">
      <c r="A9" s="119" t="s">
        <v>155</v>
      </c>
      <c r="B9" s="120">
        <f>AVERAGE(D138,D142,D146,D150,D154,D158)</f>
        <v>0.62099753470853958</v>
      </c>
      <c r="C9" s="120">
        <f>AVERAGE(E138,E142,E146,E150,E154,E158)</f>
        <v>2.3020959469527827E-2</v>
      </c>
      <c r="D9" s="120">
        <f>AVERAGE(F138,F142,F146,F150,F154,F158)</f>
        <v>0.4268486000287593</v>
      </c>
      <c r="E9" s="120">
        <f>AVERAGE(G138,G142,G146,G150,G154,G158)</f>
        <v>1.0662434277303061</v>
      </c>
      <c r="F9" s="120">
        <f>AVERAGE(H138,H142,H146,H150,H154,H158)</f>
        <v>0.47365012122267763</v>
      </c>
      <c r="G9" s="120">
        <f>AVERAGE(I138,I142,I146,I150,I154,I158)</f>
        <v>4.3384346818723794</v>
      </c>
      <c r="H9" s="121">
        <f>AVERAGE(J138,J142,J146,J150,J154,J158)</f>
        <v>0.67657016861768449</v>
      </c>
      <c r="I9" s="120">
        <f>AVERAGE(K138,K142,K146,K150,K154,K158)</f>
        <v>0.65969482208109198</v>
      </c>
      <c r="J9" s="120">
        <f>AVERAGE(L138,L142,L146,L150,L154,L158)</f>
        <v>0.65681561027130808</v>
      </c>
      <c r="K9" s="120">
        <f>AVERAGE(M138,M142,M146,M150,M154,M158)</f>
        <v>0.52380015803694702</v>
      </c>
      <c r="L9" s="120">
        <f>AVERAGE(N138,N142,N146,N150,N154,N158)</f>
        <v>-6.590465555555293E-2</v>
      </c>
      <c r="M9" s="120">
        <f>AVERAGE(O138,O142,O146,O150,O154,O158)</f>
        <v>28.213900214080905</v>
      </c>
      <c r="N9" s="120">
        <f>AVERAGE(P138,P142,P146,P150,P154,P158)</f>
        <v>1.3279010709785661</v>
      </c>
      <c r="O9" s="120">
        <f>AVERAGE(Q138,Q142,Q146,Q150,Q154,Q158)</f>
        <v>0.65259822462279649</v>
      </c>
      <c r="P9" s="120">
        <f>AVERAGE(R138,R142,R146,R150,R154,R158)</f>
        <v>0.13613047992169947</v>
      </c>
      <c r="Q9" s="120">
        <f>AVERAGE(S138,S142,S146,S150,S154,S158)</f>
        <v>-1.5819252186526678E-2</v>
      </c>
      <c r="R9" s="120">
        <f>AVERAGE(T138,T142,T146,T150,T154,T158)</f>
        <v>0.21108729991388045</v>
      </c>
      <c r="S9" s="120">
        <f>AVERAGE(U138,U142,U146,U150,U154,U158)</f>
        <v>3.0731506634894727</v>
      </c>
      <c r="T9" s="120">
        <f>AVERAGE(V138,V142,V146,V150,V154,V158)</f>
        <v>0.42401755486189896</v>
      </c>
      <c r="U9" s="120">
        <f>AVERAGE(W138,W142,W146,W150,W154,W158)</f>
        <v>0.68664112718854087</v>
      </c>
      <c r="V9" s="120">
        <f>AVERAGE(X138,X142,X146,X150,X154,X158)</f>
        <v>0.40958145286973474</v>
      </c>
      <c r="W9" s="121">
        <f>AVERAGE(Y138,Y142,Y146,Y150,Y154,Y158)</f>
        <v>0.7058918397102546</v>
      </c>
      <c r="X9" s="120">
        <f>AVERAGE(Z138,Z142,Z146,Z150,Z154,Z158)</f>
        <v>8.3660104330052896</v>
      </c>
      <c r="Y9" s="120">
        <f>AVERAGE(AA138,AA142,AA146,AA150,AA154,AA158)</f>
        <v>1.7913888678707861</v>
      </c>
      <c r="Z9" s="121">
        <f>AVERAGE(AB138,AB142,AB146,AB150,AB154,AB158)</f>
        <v>10.782331178371294</v>
      </c>
      <c r="AA9" s="120">
        <f>AVERAGE(AC138,AC142,AC146,AC150,AC154,AC158)</f>
        <v>6.7787359312418749</v>
      </c>
      <c r="AB9" s="120">
        <f>AVERAGE(AD138,AD142,AD146,AD150,AD154,AD158)</f>
        <v>-0.42385331414417382</v>
      </c>
      <c r="AC9" s="120">
        <f>AVERAGE(AE138,AE142,AE146,AE150,AE154,AE158)</f>
        <v>10.35847786422711</v>
      </c>
      <c r="AD9" s="120">
        <f>AVERAGE(AF138,AF142,AF146,AF150,AF154,AF158)</f>
        <v>0.59584306737091586</v>
      </c>
    </row>
    <row r="10" spans="1:30" s="120" customFormat="1" x14ac:dyDescent="0.25">
      <c r="A10" s="119" t="s">
        <v>67</v>
      </c>
      <c r="B10" s="120">
        <f>AVERAGE(D163,D167,D171,D175,D179,D183)</f>
        <v>0.65625493698757065</v>
      </c>
      <c r="C10" s="120">
        <f>AVERAGE(E163,E167,E171,E175,E179,E183)</f>
        <v>2.5780959000592667E-2</v>
      </c>
      <c r="D10" s="120">
        <f>AVERAGE(F163,F167,F171,F175,F179,F183)</f>
        <v>0.48064354944683257</v>
      </c>
      <c r="E10" s="120">
        <f>AVERAGE(G163,G167,G171,G175,G179,G183)</f>
        <v>1.0808363111369206</v>
      </c>
      <c r="F10" s="120">
        <f>AVERAGE(H163,H167,H171,H175,H179,H183)</f>
        <v>0.48410316021900868</v>
      </c>
      <c r="G10" s="120">
        <f>AVERAGE(I163,I167,I171,I175,I179,I183)</f>
        <v>4.8651971582349951</v>
      </c>
      <c r="H10" s="121">
        <f>AVERAGE(J163,J167,J171,J175,J179,J183)</f>
        <v>0.68577773085969562</v>
      </c>
      <c r="I10" s="120">
        <f>AVERAGE(K163,K167,K171,K175,K179,K183)</f>
        <v>0.67654381405101616</v>
      </c>
      <c r="J10" s="120">
        <f>AVERAGE(L163,L167,L171,L175,L179,L183)</f>
        <v>0.72127274073781289</v>
      </c>
      <c r="K10" s="120">
        <f>AVERAGE(M163,M167,M171,M175,M179,M183)</f>
        <v>0.45997908633363632</v>
      </c>
      <c r="L10" s="120">
        <f>AVERAGE(N163,N167,N171,N175,N179,N183)</f>
        <v>-7.1576464736476914E-2</v>
      </c>
      <c r="M10" s="120">
        <f>AVERAGE(O163,O167,O171,O175,O179,O183)</f>
        <v>28.283289374049939</v>
      </c>
      <c r="N10" s="120">
        <f>AVERAGE(P163,P167,P171,P175,P179,P183)</f>
        <v>1.3979683890405594</v>
      </c>
      <c r="O10" s="120">
        <f>AVERAGE(Q163,Q167,Q171,Q175,Q179,Q183)</f>
        <v>0.71050708696585263</v>
      </c>
      <c r="P10" s="120">
        <f>AVERAGE(R163,R167,R171,R175,R179,R183)</f>
        <v>0.13520445737273576</v>
      </c>
      <c r="Q10" s="120">
        <f>AVERAGE(S163,S167,S171,S175,S179,S183)</f>
        <v>-2.8848213326900206E-3</v>
      </c>
      <c r="R10" s="120">
        <f>AVERAGE(T163,T167,T171,T175,T179,T183)</f>
        <v>0.17099299629413697</v>
      </c>
      <c r="S10" s="120">
        <f>AVERAGE(U163,U167,U171,U175,U179,U183)</f>
        <v>2.8139131212968422</v>
      </c>
      <c r="T10" s="120">
        <f>AVERAGE(V163,V167,V171,V175,V179,V183)</f>
        <v>0.37180700676306572</v>
      </c>
      <c r="U10" s="120">
        <f>AVERAGE(W163,W167,W171,W175,W179,W183)</f>
        <v>0.71156902321888815</v>
      </c>
      <c r="V10" s="120">
        <f>AVERAGE(X163,X167,X171,X175,X179,X183)</f>
        <v>0.46902995586687984</v>
      </c>
      <c r="W10" s="121">
        <f>AVERAGE(Y163,Y167,Y171,Y175,Y179,Y183)</f>
        <v>0.72240479418603698</v>
      </c>
      <c r="X10" s="120">
        <f>AVERAGE(Z163,Z167,Z171,Z175,Z179,Z183)</f>
        <v>8.4385169192387703</v>
      </c>
      <c r="Y10" s="120">
        <f>AVERAGE(AA163,AA167,AA171,AA175,AA179,AA183)</f>
        <v>1.9776136810492504</v>
      </c>
      <c r="Z10" s="121">
        <f>AVERAGE(AB163,AB167,AB171,AB175,AB179,AB183)</f>
        <v>11.022493119655651</v>
      </c>
      <c r="AA10" s="120">
        <f>AVERAGE(AC163,AC167,AC171,AC175,AC179,AC183)</f>
        <v>6.6942275004436871</v>
      </c>
      <c r="AB10" s="120">
        <f>AVERAGE(AD163,AD167,AD171,AD175,AD179,AD183)</f>
        <v>-0.36854918593561697</v>
      </c>
      <c r="AC10" s="120">
        <f>AVERAGE(AE163,AE167,AE171,AE175,AE179,AE183)</f>
        <v>10.653943933720049</v>
      </c>
      <c r="AD10" s="120">
        <f>AVERAGE(AF163,AF167,AF171,AF175,AF179,AF183)</f>
        <v>0.60186193857342118</v>
      </c>
    </row>
    <row r="11" spans="1:30" s="120" customFormat="1" x14ac:dyDescent="0.25">
      <c r="A11" s="119" t="s">
        <v>66</v>
      </c>
      <c r="B11" s="120">
        <f>AVERAGE(D187,D191,D195,D199,D203,D207)</f>
        <v>0.61598084980304391</v>
      </c>
      <c r="C11" s="120">
        <f>AVERAGE(E187,E191,E195,E199,E203,E207)</f>
        <v>2.5846326977250856E-2</v>
      </c>
      <c r="D11" s="120">
        <f>AVERAGE(F187,F191,F195,F199,F203,F207)</f>
        <v>0.45404249845184591</v>
      </c>
      <c r="E11" s="120">
        <f>AVERAGE(G187,G191,G195,G199,G203,G207)</f>
        <v>1.0699039146166101</v>
      </c>
      <c r="F11" s="120">
        <f>AVERAGE(H187,H191,H195,H199,H203,H207)</f>
        <v>0.48701136138166978</v>
      </c>
      <c r="G11" s="120">
        <f>AVERAGE(I187,I191,I195,I199,I203,I207)</f>
        <v>4.2636709693688264</v>
      </c>
      <c r="H11" s="121">
        <f>AVERAGE(J187,J191,J195,J199,J203,J207)</f>
        <v>0.67058741741848271</v>
      </c>
      <c r="I11" s="120">
        <f>AVERAGE(K187,K191,K195,K199,K203,K207)</f>
        <v>0.66061886833308536</v>
      </c>
      <c r="J11" s="120">
        <f>AVERAGE(L187,L191,L195,L199,L203,L207)</f>
        <v>0.70873425110350297</v>
      </c>
      <c r="K11" s="120">
        <f>AVERAGE(M187,M191,M195,M199,M203,M207)</f>
        <v>0.47436016549788179</v>
      </c>
      <c r="L11" s="120">
        <f>AVERAGE(N187,N191,N195,N199,N203,N207)</f>
        <v>-6.6810304900495221E-2</v>
      </c>
      <c r="M11" s="120">
        <f>AVERAGE(O187,O191,O195,O199,O203,O207)</f>
        <v>27.966833796515932</v>
      </c>
      <c r="N11" s="120">
        <f>AVERAGE(P187,P191,P195,P199,P203,P207)</f>
        <v>1.3617267875606405</v>
      </c>
      <c r="O11" s="120">
        <f>AVERAGE(Q187,Q191,Q195,Q199,Q203,Q207)</f>
        <v>0.67622762837184636</v>
      </c>
      <c r="P11" s="120">
        <f>AVERAGE(R187,R191,R195,R199,R203,R207)</f>
        <v>0.13941516822763234</v>
      </c>
      <c r="Q11" s="120">
        <f>AVERAGE(S187,S191,S195,S199,S203,S207)</f>
        <v>-2.0690647445526577E-2</v>
      </c>
      <c r="R11" s="120">
        <f>AVERAGE(T187,T191,T195,T199,T203,T207)</f>
        <v>0.19458134384207468</v>
      </c>
      <c r="S11" s="120">
        <f>AVERAGE(U187,U191,U195,U199,U203,U207)</f>
        <v>2.8862109322335585</v>
      </c>
      <c r="T11" s="120">
        <f>AVERAGE(V187,V191,V195,V199,V203,V207)</f>
        <v>0.39974936452941529</v>
      </c>
      <c r="U11" s="120">
        <f>AVERAGE(W187,W191,W195,W199,W203,W207)</f>
        <v>0.68955293975938636</v>
      </c>
      <c r="V11" s="120">
        <f>AVERAGE(X187,X191,X195,X199,X203,X207)</f>
        <v>0.4409012185398169</v>
      </c>
      <c r="W11" s="121">
        <f>AVERAGE(Y187,Y191,Y195,Y199,Y203,Y207)</f>
        <v>0.70837913643766315</v>
      </c>
      <c r="X11" s="120">
        <f>AVERAGE(Z187,Z191,Z195,Z199,Z203,Z207)</f>
        <v>7.9285323303118647</v>
      </c>
      <c r="Y11" s="120">
        <f>AVERAGE(AA187,AA191,AA195,AA199,AA203,AA207)</f>
        <v>1.8767983633118777</v>
      </c>
      <c r="Z11" s="121">
        <f>AVERAGE(AB187,AB191,AB195,AB199,AB203,AB207)</f>
        <v>10.183055861993095</v>
      </c>
      <c r="AA11" s="120">
        <f>AVERAGE(AC187,AC191,AC195,AC199,AC203,AC207)</f>
        <v>6.2317832960167721</v>
      </c>
      <c r="AB11" s="120">
        <f>AVERAGE(AD187,AD191,AD195,AD199,AD203,AD207)</f>
        <v>-0.19464244730700841</v>
      </c>
      <c r="AC11" s="120">
        <f>AVERAGE(AE187,AE191,AE195,AE199,AE203,AE207)</f>
        <v>9.9884134146860806</v>
      </c>
      <c r="AD11" s="120">
        <f>AVERAGE(AF187,AF191,AF195,AF199,AF203,AF207)</f>
        <v>0.59038853864230811</v>
      </c>
    </row>
    <row r="12" spans="1:30" s="120" customFormat="1" x14ac:dyDescent="0.25">
      <c r="A12" s="119" t="s">
        <v>156</v>
      </c>
      <c r="B12" s="120">
        <f>AVERAGE(D212,D216,D220,D224,D228,D232,D236,D240,D244,D248,D252,D256)</f>
        <v>0.64412809199673937</v>
      </c>
      <c r="C12" s="120">
        <f>AVERAGE(E212,E216,E220,E224,E228,E232,E236,E240,E244,E248,E252,E256)</f>
        <v>3.0812656050576415E-2</v>
      </c>
      <c r="D12" s="120">
        <f>AVERAGE(F212,F216,F220,F224,F228,F232,F236,F240,F244,F248,F252,F256)</f>
        <v>0.46982585195777476</v>
      </c>
      <c r="E12" s="120">
        <f>AVERAGE(G212,G216,G220,G224,G228,G232,G236,G240,G244,G248,G252,G256)</f>
        <v>1.0749480640782625</v>
      </c>
      <c r="F12" s="120">
        <f>AVERAGE(H212,H216,H220,H224,H228,H232,H236,H240,H244,H248,H252,H256)</f>
        <v>0.48285234134423333</v>
      </c>
      <c r="G12" s="120">
        <f>AVERAGE(I212,I216,I220,I224,I228,I232,I236,I240,I244,I248,I252,I256)</f>
        <v>4.6600855775731125</v>
      </c>
      <c r="H12" s="121">
        <f>AVERAGE(J212,J216,J220,J224,J228,J232,J236,J240,J244,J248,J252,J256)</f>
        <v>0.74030545016784666</v>
      </c>
      <c r="I12" s="120">
        <f>AVERAGE(K212,K216,K220,K224,K228,K232,K236,K240,K244,K248,K252,K256)</f>
        <v>0.67925752502086645</v>
      </c>
      <c r="J12" s="120">
        <f>AVERAGE(L212,L216,L220,L224,L228,L232,L236,L240,L244,L248,L252,L256)</f>
        <v>0.70515673320293903</v>
      </c>
      <c r="K12" s="120">
        <f>AVERAGE(M212,M216,M220,M224,M228,M232,M236,M240,M244,M248,M252,M256)</f>
        <v>0.50158013722388561</v>
      </c>
      <c r="L12" s="120">
        <f>AVERAGE(N212,N216,N220,N224,N228,N232,N236,N240,N244,N248,N252,N256)</f>
        <v>-7.2290948535628383E-2</v>
      </c>
      <c r="M12" s="120">
        <f>AVERAGE(O212,O216,O220,O224,O228,O232,O236,O240,O244,O248,O252,O256)</f>
        <v>30.625487539972141</v>
      </c>
      <c r="N12" s="120">
        <f>AVERAGE(P212,P216,P220,P224,P228,P232,P236,P240,P244,P248,P252,P256)</f>
        <v>1.3833443753893224</v>
      </c>
      <c r="O12" s="120">
        <f>AVERAGE(Q212,Q216,Q220,Q224,Q228,Q232,Q236,Q240,Q244,Q248,Q252,Q256)</f>
        <v>0.68556545073590336</v>
      </c>
      <c r="P12" s="120">
        <f>AVERAGE(R212,R216,R220,R224,R228,R232,R236,R240,R244,R248,R252,R256)</f>
        <v>0.1411121380825959</v>
      </c>
      <c r="Q12" s="120">
        <f>AVERAGE(S212,S216,S220,S224,S228,S232,S236,S240,S244,S248,S252,S256)</f>
        <v>-1.1764307927694699E-2</v>
      </c>
      <c r="R12" s="120">
        <f>AVERAGE(T212,T216,T220,T224,T228,T232,T236,T240,T244,T248,T252,T256)</f>
        <v>0.18775331097272283</v>
      </c>
      <c r="S12" s="120">
        <f>AVERAGE(U212,U216,U220,U224,U228,U232,U236,U240,U244,U248,U252,U256)</f>
        <v>2.8450263605752997</v>
      </c>
      <c r="T12" s="120">
        <f>AVERAGE(V212,V216,V220,V224,V228,V232,V236,V240,V244,V248,V252,V256)</f>
        <v>0.38410011432228425</v>
      </c>
      <c r="U12" s="120">
        <f>AVERAGE(W212,W216,W220,W224,W228,W232,W236,W240,W244,W248,W252,W256)</f>
        <v>0.69970771910249729</v>
      </c>
      <c r="V12" s="120">
        <f>AVERAGE(X212,X216,X220,X224,X228,X232,X236,X240,X244,X248,X252,X256)</f>
        <v>0.45370358170188801</v>
      </c>
      <c r="W12" s="121">
        <f>AVERAGE(Y212,Y216,Y220,Y224,Y228,Y232,Y236,Y240,Y244,Y248,Y252,Y256)</f>
        <v>0.7180846127934567</v>
      </c>
      <c r="X12" s="120">
        <f>AVERAGE(Z212,Z216,Z220,Z224,Z228,Z232,Z236,Z240,Z244,Z248,Z252,Z256)</f>
        <v>8.1919621602053976</v>
      </c>
      <c r="Y12" s="120">
        <f>AVERAGE(AA212,AA216,AA220,AA224,AA228,AA232,AA236,AA240,AA244,AA248,AA252,AA256)</f>
        <v>1.9324730902190079</v>
      </c>
      <c r="Z12" s="121">
        <f>AVERAGE(AB212,AB216,AB220,AB224,AB228,AB232,AB236,AB240,AB244,AB248,AB252,AB256)</f>
        <v>9.741325544081203</v>
      </c>
      <c r="AA12" s="120">
        <f>AVERAGE(AC212,AC216,AC220,AC224,AC228,AC232,AC236,AC240,AC244,AC248,AC252,AC256)</f>
        <v>6.4706744451981892</v>
      </c>
      <c r="AB12" s="120">
        <f>AVERAGE(AD212,AD216,AD220,AD224,AD228,AD232,AD236,AD240,AD244,AD248,AD252,AD256)</f>
        <v>-0.30275493890708766</v>
      </c>
      <c r="AC12" s="120">
        <f>AVERAGE(AE212,AE216,AE220,AE224,AE228,AE232,AE236,AE240,AE244,AE248,AE252,AE256)</f>
        <v>9.438570605174105</v>
      </c>
      <c r="AD12" s="120">
        <f>AVERAGE(AF212,AF216,AF220,AF224,AF228,AF232,AF236,AF240,AF244,AF248,AF252,AF256)</f>
        <v>0.62325171518356126</v>
      </c>
    </row>
    <row r="13" spans="1:30" s="130" customFormat="1" ht="15.75" thickBot="1" x14ac:dyDescent="0.3">
      <c r="A13" s="128" t="s">
        <v>157</v>
      </c>
      <c r="B13" s="130">
        <f>AVERAGE(D261,D265,D269,D273,D277,D58)</f>
        <v>0.54766661935545902</v>
      </c>
      <c r="C13" s="130">
        <f>AVERAGE(E261,E265,E269,E273,E277,E58)</f>
        <v>1.2378491620070249E-2</v>
      </c>
      <c r="D13" s="130">
        <f>AVERAGE(F261,F265,F269,F273,F277,F58)</f>
        <v>0.32928190809933428</v>
      </c>
      <c r="E13" s="130">
        <f>AVERAGE(G261,G265,G269,G273,G277,G58)</f>
        <v>1.070723621034795</v>
      </c>
      <c r="F13" s="130">
        <f>AVERAGE(H261,H265,H269,H273,H277,H58)</f>
        <v>0.46877591754681319</v>
      </c>
      <c r="G13" s="130">
        <f>AVERAGE(I261,I265,I269,I273,I277,I58)</f>
        <v>3.515814469659313</v>
      </c>
      <c r="H13" s="131">
        <f>AVERAGE(J261,J265,J269,J273,J277,J58)</f>
        <v>0.35895902711450295</v>
      </c>
      <c r="I13" s="130">
        <f>AVERAGE(K261,K265,K269,K273,K277,K58)</f>
        <v>0.48759771716867223</v>
      </c>
      <c r="J13" s="130">
        <f>AVERAGE(L261,L265,L269,L273,L277,L58)</f>
        <v>0.37354003614331316</v>
      </c>
      <c r="K13" s="130">
        <f>AVERAGE(M261,M265,M269,M273,M277,M58)</f>
        <v>0.3658409877528106</v>
      </c>
      <c r="L13" s="130">
        <f>AVERAGE(N261,N265,N269,N273,N277,N58)</f>
        <v>1.8307744961334051E-2</v>
      </c>
      <c r="M13" s="130">
        <f>AVERAGE(O261,O265,O269,O273,O277,O58)</f>
        <v>17.134833433304536</v>
      </c>
      <c r="N13" s="130">
        <f>AVERAGE(P261,P265,P269,P273,P277,P58)</f>
        <v>1.1729717491134239</v>
      </c>
      <c r="O13" s="130">
        <f>AVERAGE(Q261,Q265,Q269,Q273,Q277,Q58)</f>
        <v>0.38490729483918457</v>
      </c>
      <c r="P13" s="130">
        <f>AVERAGE(R261,R265,R269,R273,R277,R58)</f>
        <v>0.12369812858156211</v>
      </c>
      <c r="Q13" s="130">
        <f>AVERAGE(S261,S265,S269,S273,S277,S58)</f>
        <v>-1.1076061244396286E-2</v>
      </c>
      <c r="R13" s="130">
        <f>AVERAGE(T261,T265,T269,T273,T277,T58)</f>
        <v>0.44816745995065815</v>
      </c>
      <c r="S13" s="130">
        <f>AVERAGE(U261,U265,U269,U273,U277,U58)</f>
        <v>4.8234919631928026</v>
      </c>
      <c r="T13" s="130">
        <f>AVERAGE(V261,V265,V269,V273,V277,V58)</f>
        <v>0.6385178834012385</v>
      </c>
      <c r="U13" s="130">
        <f>AVERAGE(W261,W265,W269,W273,W277,W58)</f>
        <v>0.51233478547101996</v>
      </c>
      <c r="V13" s="130">
        <f>AVERAGE(X261,X265,X269,X273,X277,X58)</f>
        <v>0.23939392695052783</v>
      </c>
      <c r="W13" s="131">
        <f>AVERAGE(Y261,Y265,Y269,Y273,Y277,Y58)</f>
        <v>0.63329428129219678</v>
      </c>
      <c r="X13" s="130">
        <f>AVERAGE(Z261,Z265,Z269,Z273,Z277,Z58)</f>
        <v>8.8859577391192541</v>
      </c>
      <c r="Y13" s="130">
        <f>AVERAGE(AA261,AA265,AA269,AA273,AA277,AA58)</f>
        <v>1.3580743759915286</v>
      </c>
      <c r="Z13" s="131">
        <f>AVERAGE(AB261,AB265,AB269,AB273,AB277,AB58)</f>
        <v>13.805824987471967</v>
      </c>
      <c r="AA13" s="130">
        <f>AVERAGE(AC261,AC265,AC269,AC273,AC277,AC58)</f>
        <v>7.833161561779348</v>
      </c>
      <c r="AB13" s="130">
        <f>AVERAGE(AD261,AD265,AD269,AD273,AD277,AD58)</f>
        <v>-0.86057013873128529</v>
      </c>
      <c r="AC13" s="130">
        <f>AVERAGE(AE261,AE265,AE269,AE273,AE277,AE58)</f>
        <v>12.945254848740687</v>
      </c>
      <c r="AD13" s="130">
        <f>AVERAGE(AF261,AF265,AF269,AF273,AF277,AF58)</f>
        <v>0.44327083021072516</v>
      </c>
    </row>
    <row r="33" spans="1:14" x14ac:dyDescent="0.25">
      <c r="A33" t="s">
        <v>159</v>
      </c>
      <c r="G33" t="s">
        <v>162</v>
      </c>
      <c r="M33" t="s">
        <v>160</v>
      </c>
    </row>
    <row r="34" spans="1:14" x14ac:dyDescent="0.25">
      <c r="A34" t="s">
        <v>151</v>
      </c>
      <c r="G34" t="s">
        <v>152</v>
      </c>
      <c r="M34" t="s">
        <v>153</v>
      </c>
    </row>
    <row r="35" spans="1:14" x14ac:dyDescent="0.25">
      <c r="A35" s="119" t="s">
        <v>60</v>
      </c>
      <c r="B35" s="119" t="s">
        <v>161</v>
      </c>
      <c r="G35" s="119" t="s">
        <v>60</v>
      </c>
      <c r="H35" s="119" t="s">
        <v>161</v>
      </c>
      <c r="M35" s="133" t="s">
        <v>60</v>
      </c>
      <c r="N35" s="133" t="s">
        <v>161</v>
      </c>
    </row>
    <row r="36" spans="1:14" x14ac:dyDescent="0.25">
      <c r="A36" s="132" t="s">
        <v>62</v>
      </c>
      <c r="B36" s="120">
        <f>+STDEV(AB89,AB93,AB97,AB101,AB105,AB109)/SQRT(COUNT(AB89,AB93,AB97,AB101,AB105,AB109))*2</f>
        <v>0.97150954356683872</v>
      </c>
      <c r="G36" s="132" t="s">
        <v>62</v>
      </c>
      <c r="H36" s="132">
        <f>+STDEV(Y89,Y93,Y97,Y101,Y105,Y109)/SQRT(COUNT(Y89,Y93,Y97,Y101,Y105,Y109))*2</f>
        <v>1.4256154050318097E-2</v>
      </c>
      <c r="M36" s="119" t="s">
        <v>62</v>
      </c>
      <c r="N36" s="120">
        <f>+STDEV(M89,M93,M97,M101,M105,M109)/SQRT(COUNT(M89,M93,M97,M101,M105,M109))*2</f>
        <v>3.0327851588624947E-2</v>
      </c>
    </row>
    <row r="37" spans="1:14" x14ac:dyDescent="0.25">
      <c r="A37" s="123" t="s">
        <v>63</v>
      </c>
      <c r="B37" s="120">
        <f>+STDEV(AB65,AB69,AB73,AB77,AB81,AB85)/SQRT(COUNT(AB65,AB69,AB73,AB77,AB81,AB85))*2</f>
        <v>0.98233487445329504</v>
      </c>
      <c r="G37" s="123" t="s">
        <v>63</v>
      </c>
      <c r="H37" s="132">
        <f>+STDEV(Y65,Y69,Y73,Y77,Y81,Y85)/SQRT(COUNT(Y65,Y69,Y73,Y77,Y81,Y85))*2</f>
        <v>1.3698806842767967E-2</v>
      </c>
      <c r="M37" s="122" t="s">
        <v>63</v>
      </c>
      <c r="N37" s="120">
        <f>+STDEV(M65,M69,M73,M77,M81,M85)/SQRT(COUNT(M65,M69,M73,M77,M81,M85))*2</f>
        <v>1.8754856097881342E-2</v>
      </c>
    </row>
    <row r="38" spans="1:14" x14ac:dyDescent="0.25">
      <c r="A38" s="132" t="s">
        <v>64</v>
      </c>
      <c r="B38" s="120">
        <f>+STDEV(AB114,AB118,AB122,AB126,AB130,AB134)/SQRT(COUNT(AB114,AB118,AB122,AB126,AB130,AB134))*2</f>
        <v>1.776322686207332</v>
      </c>
      <c r="G38" s="132" t="s">
        <v>64</v>
      </c>
      <c r="H38" s="132">
        <f>+STDEV(Y114,Y118,Y122,Y126,Y130,Y134)/SQRT(COUNT(Y114,Y118,Y122,Y126,Y130,Y134))*2</f>
        <v>1.4000861662384113E-2</v>
      </c>
      <c r="M38" s="119" t="s">
        <v>64</v>
      </c>
      <c r="N38" s="120">
        <f>+STDEV(M114,M118,M122,M126,M130,M134)/SQRT(COUNT(M114,M118,M122,M126,M130,M134))*2</f>
        <v>4.3232560924337207E-2</v>
      </c>
    </row>
    <row r="39" spans="1:14" x14ac:dyDescent="0.25">
      <c r="A39" s="132" t="s">
        <v>155</v>
      </c>
      <c r="B39" s="120">
        <f>+STDEV(AB138,AB142,AB146,AB150,AB154,AB158)/SQRT(COUNT(AB138,AB142,AB146,AB150,AB154,AB158))*2</f>
        <v>1.1489452729660188</v>
      </c>
      <c r="G39" s="132" t="s">
        <v>155</v>
      </c>
      <c r="H39" s="132">
        <f>+STDEV(Y138,Y142,Y146,Y150,Y154,Y158)/SQRT(COUNT(Y138,Y142,Y146,Y150,Y154,Y158))*2</f>
        <v>1.5951338353140308E-2</v>
      </c>
      <c r="M39" s="119" t="s">
        <v>155</v>
      </c>
      <c r="N39" s="120">
        <f>+STDEV(M138,M142,M146,M150,M154,M158)/SQRT(COUNT(M138,M142,M146,M150,M154,M158))*2</f>
        <v>2.1935657331679105E-2</v>
      </c>
    </row>
    <row r="40" spans="1:14" x14ac:dyDescent="0.25">
      <c r="A40" s="132" t="s">
        <v>67</v>
      </c>
      <c r="B40" s="120">
        <f>+STDEV(AB163,AB167,AB171,AB175,AB179,AB183)/SQRT(COUNT(AB163,AB167,AB171,AB175,AB179,AB183))*2</f>
        <v>0.73849171364108446</v>
      </c>
      <c r="G40" s="132" t="s">
        <v>67</v>
      </c>
      <c r="H40" s="132">
        <f>+STDEV(Y163,Y167,Y171,Y175,Y179,Y183)/SQRT(COUNT(Y163,Y167,Y171,Y175,Y179,Y183))*2</f>
        <v>1.1719841113814607E-2</v>
      </c>
      <c r="M40" s="119" t="s">
        <v>67</v>
      </c>
      <c r="N40" s="120">
        <f>+STDEV(M163,M167,M171,M175,M179,M183)/SQRT(COUNT(M163,M167,M171,M175,M179,M183))*2</f>
        <v>1.8387527294747581E-2</v>
      </c>
    </row>
    <row r="41" spans="1:14" x14ac:dyDescent="0.25">
      <c r="A41" s="132" t="s">
        <v>66</v>
      </c>
      <c r="B41" s="120">
        <f>+STDEV(AB187,AB191,AB195,AB199,AB203,AB207)/SQRT(COUNT(AB187,AB191,AB195,AB199,AB203,AB207))*2</f>
        <v>1.0549737410053057</v>
      </c>
      <c r="G41" s="132" t="s">
        <v>66</v>
      </c>
      <c r="H41" s="132">
        <f>+STDEV(Y187,Y191,Y195,Y199,Y203,Y207)/SQRT(COUNT(Y187,Y191,Y195,Y199,Y203,Y207))*2</f>
        <v>1.4830713299729705E-2</v>
      </c>
      <c r="M41" s="119" t="s">
        <v>66</v>
      </c>
      <c r="N41" s="120">
        <f>+STDEV(M187,M191,M195,M199,M203,M207)/SQRT(COUNT(M187,M191,M195,M199,M203,M207))*2</f>
        <v>9.3907654357672406E-3</v>
      </c>
    </row>
    <row r="42" spans="1:14" x14ac:dyDescent="0.25">
      <c r="A42" s="132" t="s">
        <v>156</v>
      </c>
      <c r="B42" s="120">
        <f>+STDEV(AB212,AB216,AB220,AB224,AB228,AB232,AB236,AB240,AB244,AB248,AB252,AB256)/SQRT(COUNT(AB212,AB216,AB220,AB224,AB228,AB232,AB236,AB240,AB244,AB248,AB252,AB256))*2</f>
        <v>1.0350277604203397</v>
      </c>
      <c r="G42" s="132" t="s">
        <v>156</v>
      </c>
      <c r="H42" s="132">
        <f>+STDEV(Y212,Y216,Y220,Y224,Y228,Y232,Y236,Y240,Y244,Y248,Y252,Y256)/SQRT(COUNT(Y212,Y216,Y220,Y224,Y228,Y232,Y236,Y240,Y244,Y248,Y252,Y256))*2</f>
        <v>1.0941700126724234E-2</v>
      </c>
      <c r="M42" s="119" t="s">
        <v>156</v>
      </c>
      <c r="N42" s="120">
        <f>+STDEV(M212,M216,M220,M224,M228,M232,M236,M240,M244,M248,M252,M256)/SQRT(COUNT(M212,M216,M220,M224,M228,M232,M236,M240,M244,M248,M252,M256))*2</f>
        <v>2.6940440043102084E-2</v>
      </c>
    </row>
    <row r="43" spans="1:14" x14ac:dyDescent="0.25">
      <c r="A43" s="132" t="s">
        <v>157</v>
      </c>
      <c r="B43" s="120">
        <f>+STDEV(AB261,AB265,AB269,AB273,AB277,AB58)/SQRT(COUNT(AB261,AB265,AB269,AB273,AB277,AB58))*2</f>
        <v>3.9348279389028651</v>
      </c>
      <c r="G43" s="132" t="s">
        <v>157</v>
      </c>
      <c r="H43" s="132">
        <f>+STDEV(Y261,Y265,Y269,Y273,Y277,Y58)/SQRT(COUNT(Y261,Y265,Y269,Y273,Y277,Y58))*2</f>
        <v>3.1640899596998201E-2</v>
      </c>
      <c r="M43" s="119" t="s">
        <v>157</v>
      </c>
      <c r="N43" s="120">
        <f>+STDEV(M261,M265,M269,M273,M277,M58)/SQRT(COUNT(M261,M265,M269,M273,M277,M58))*2</f>
        <v>7.3339810176795667E-2</v>
      </c>
    </row>
    <row r="54" spans="1:32" x14ac:dyDescent="0.25">
      <c r="A54" s="59" t="s">
        <v>163</v>
      </c>
    </row>
    <row r="58" spans="1:32" ht="15.75" thickBot="1" x14ac:dyDescent="0.3">
      <c r="A58" s="115" t="s">
        <v>2</v>
      </c>
      <c r="B58" s="116"/>
      <c r="C58" s="116"/>
      <c r="D58" s="116">
        <f>AVERAGE(D278:D280)</f>
        <v>0.54839467678181297</v>
      </c>
      <c r="E58" s="116">
        <f>AVERAGE(E278:E280)</f>
        <v>1.0249416657152163E-2</v>
      </c>
      <c r="F58" s="116">
        <f>AVERAGE(F278:F280)</f>
        <v>0.34328701791031563</v>
      </c>
      <c r="G58" s="116">
        <f>AVERAGE(G278:G280)</f>
        <v>1.0737635708947602</v>
      </c>
      <c r="H58" s="116">
        <f>AVERAGE(H278:H280)</f>
        <v>0.45184140894606667</v>
      </c>
      <c r="I58" s="116">
        <f>AVERAGE(I278:I280)</f>
        <v>3.6369135514780133</v>
      </c>
      <c r="J58" s="116">
        <f>AVERAGE(J278:J280)</f>
        <v>0.33196068887124724</v>
      </c>
      <c r="K58" s="116">
        <f>AVERAGE(K278:K280)</f>
        <v>0.48268129170479068</v>
      </c>
      <c r="L58" s="116">
        <f>AVERAGE(L278:L280)</f>
        <v>0.34808033357180301</v>
      </c>
      <c r="M58" s="116">
        <f>AVERAGE(M278:M280)</f>
        <v>0.36899845334828235</v>
      </c>
      <c r="N58" s="116">
        <f>AVERAGE(N278:N280)</f>
        <v>-2.0983596011158235E-3</v>
      </c>
      <c r="O58" s="116">
        <f>AVERAGE(O278:O280)</f>
        <v>16.432499953693348</v>
      </c>
      <c r="P58" s="116">
        <f>AVERAGE(P278:P280)</f>
        <v>1.1780736109422134</v>
      </c>
      <c r="Q58" s="116">
        <f>AVERAGE(Q278:Q280)</f>
        <v>0.38018739132135765</v>
      </c>
      <c r="R58" s="116">
        <f>AVERAGE(R278:R280)</f>
        <v>0.13409021977675434</v>
      </c>
      <c r="S58" s="116">
        <f>AVERAGE(S278:S280)</f>
        <v>-1.5387496617062171E-2</v>
      </c>
      <c r="T58" s="116">
        <f>AVERAGE(T278:T280)</f>
        <v>0.45395441692417426</v>
      </c>
      <c r="U58" s="116">
        <f>AVERAGE(U278:U280)</f>
        <v>4.8608432607559395</v>
      </c>
      <c r="V58" s="116">
        <f>AVERAGE(V278:V280)</f>
        <v>0.63777694157179743</v>
      </c>
      <c r="W58" s="116">
        <f>AVERAGE(W278:W280)</f>
        <v>0.50325271324896637</v>
      </c>
      <c r="X58" s="116">
        <f>AVERAGE(X278:X280)</f>
        <v>0.23646208699519566</v>
      </c>
      <c r="Y58" s="116">
        <f>AVERAGE(Y278:Y280)</f>
        <v>0.63604644350218997</v>
      </c>
      <c r="Z58" s="116">
        <f>AVERAGE(Z278:Z280)</f>
        <v>9.4843636923100689</v>
      </c>
      <c r="AA58" s="116">
        <f>AVERAGE(AA278:AA280)</f>
        <v>1.3757134185809399</v>
      </c>
      <c r="AB58" s="116">
        <f>AVERAGE(AB278:AB280)</f>
        <v>14.196125019055799</v>
      </c>
      <c r="AC58" s="116">
        <f>AVERAGE(AC278:AC280)</f>
        <v>8.403791917879623</v>
      </c>
      <c r="AD58" s="116">
        <f>AVERAGE(AD278:AD280)</f>
        <v>-1.1121186170072359</v>
      </c>
      <c r="AE58" s="116">
        <f>AVERAGE(AE278:AE280)</f>
        <v>13.084006402048544</v>
      </c>
      <c r="AF58" s="117">
        <f>AVERAGE(AF278:AF280)</f>
        <v>0.43959487227822835</v>
      </c>
    </row>
    <row r="60" spans="1:32" x14ac:dyDescent="0.25">
      <c r="A60" t="s">
        <v>113</v>
      </c>
      <c r="B60" t="s">
        <v>114</v>
      </c>
      <c r="C60" t="s">
        <v>115</v>
      </c>
      <c r="D60" t="s">
        <v>116</v>
      </c>
      <c r="E60" t="s">
        <v>117</v>
      </c>
    </row>
    <row r="61" spans="1:32" ht="15.75" thickBot="1" x14ac:dyDescent="0.3">
      <c r="A61" t="s">
        <v>118</v>
      </c>
      <c r="B61" t="s">
        <v>119</v>
      </c>
      <c r="C61" t="s">
        <v>120</v>
      </c>
      <c r="D61" t="s">
        <v>121</v>
      </c>
      <c r="E61" t="s">
        <v>122</v>
      </c>
      <c r="F61" t="s">
        <v>123</v>
      </c>
      <c r="G61" t="s">
        <v>124</v>
      </c>
      <c r="H61" t="s">
        <v>125</v>
      </c>
      <c r="I61" t="s">
        <v>126</v>
      </c>
      <c r="J61" t="s">
        <v>127</v>
      </c>
      <c r="K61" t="s">
        <v>128</v>
      </c>
      <c r="L61" t="s">
        <v>129</v>
      </c>
      <c r="M61" t="s">
        <v>130</v>
      </c>
      <c r="N61" t="s">
        <v>131</v>
      </c>
      <c r="O61" t="s">
        <v>132</v>
      </c>
      <c r="P61" t="s">
        <v>133</v>
      </c>
      <c r="Q61" t="s">
        <v>134</v>
      </c>
      <c r="R61" t="s">
        <v>135</v>
      </c>
      <c r="S61" t="s">
        <v>136</v>
      </c>
      <c r="T61" t="s">
        <v>137</v>
      </c>
      <c r="U61" t="s">
        <v>138</v>
      </c>
      <c r="V61" t="s">
        <v>139</v>
      </c>
      <c r="W61" t="s">
        <v>140</v>
      </c>
      <c r="X61" t="s">
        <v>141</v>
      </c>
      <c r="Y61" t="s">
        <v>142</v>
      </c>
      <c r="Z61" t="s">
        <v>143</v>
      </c>
      <c r="AA61" t="s">
        <v>144</v>
      </c>
      <c r="AB61" t="s">
        <v>145</v>
      </c>
      <c r="AC61" t="s">
        <v>146</v>
      </c>
      <c r="AD61" t="s">
        <v>147</v>
      </c>
      <c r="AE61" t="s">
        <v>148</v>
      </c>
      <c r="AF61" t="s">
        <v>149</v>
      </c>
    </row>
    <row r="62" spans="1:32" x14ac:dyDescent="0.25">
      <c r="A62" s="106">
        <v>28</v>
      </c>
      <c r="B62" s="107" t="s">
        <v>150</v>
      </c>
      <c r="C62" s="107"/>
      <c r="D62" s="107">
        <v>0.63387821282769696</v>
      </c>
      <c r="E62" s="107">
        <v>1.88914229478972E-2</v>
      </c>
      <c r="F62" s="107">
        <v>0.45412766698822099</v>
      </c>
      <c r="G62" s="107">
        <v>1.0686303847310401</v>
      </c>
      <c r="H62" s="107">
        <v>0.495306465282849</v>
      </c>
      <c r="I62" s="107">
        <v>4.4626631631150904</v>
      </c>
      <c r="J62" s="107">
        <v>0.61021154274163003</v>
      </c>
      <c r="K62" s="107">
        <v>0.65187247687515004</v>
      </c>
      <c r="L62" s="107">
        <v>0.676279310498901</v>
      </c>
      <c r="M62" s="107">
        <v>0.429811096564235</v>
      </c>
      <c r="N62" s="107">
        <v>-5.3876120533518701E-2</v>
      </c>
      <c r="O62" s="107">
        <v>25.3366092390938</v>
      </c>
      <c r="P62" s="107">
        <v>1.35526867616515</v>
      </c>
      <c r="Q62" s="107">
        <v>0.67471281794647497</v>
      </c>
      <c r="R62" s="107">
        <v>9.2387260043292105E-2</v>
      </c>
      <c r="S62" s="107">
        <v>-4.4906419141300799E-3</v>
      </c>
      <c r="T62" s="107">
        <v>0.19423460462456499</v>
      </c>
      <c r="U62" s="107">
        <v>3.0214145738467399</v>
      </c>
      <c r="V62" s="107">
        <v>0.39849309924336201</v>
      </c>
      <c r="W62" s="107">
        <v>0.69633267810374699</v>
      </c>
      <c r="X62" s="107">
        <v>0.42996031994693401</v>
      </c>
      <c r="Y62" s="107">
        <v>0.71220315173867299</v>
      </c>
      <c r="Z62" s="107">
        <v>8.1774619132367192</v>
      </c>
      <c r="AA62" s="107">
        <v>1.87104495127808</v>
      </c>
      <c r="AB62" s="107">
        <v>11.617836264202101</v>
      </c>
      <c r="AC62" s="107">
        <v>6.52195787892102</v>
      </c>
      <c r="AD62" s="107">
        <v>-0.32517731794285099</v>
      </c>
      <c r="AE62" s="107">
        <v>11.2926589462592</v>
      </c>
      <c r="AF62" s="108">
        <v>0.56635462469954301</v>
      </c>
    </row>
    <row r="63" spans="1:32" x14ac:dyDescent="0.25">
      <c r="A63" s="110">
        <v>29</v>
      </c>
      <c r="B63" t="s">
        <v>10</v>
      </c>
      <c r="D63">
        <v>0.53237276939351896</v>
      </c>
      <c r="E63">
        <v>7.3634837578791204E-2</v>
      </c>
      <c r="F63">
        <v>0.49517009999084599</v>
      </c>
      <c r="G63">
        <v>1.0681379776967601</v>
      </c>
      <c r="H63">
        <v>0.48419433519837601</v>
      </c>
      <c r="I63">
        <v>3.27691090060374</v>
      </c>
      <c r="J63">
        <v>0.65530122633063004</v>
      </c>
      <c r="K63">
        <v>0.561754618612333</v>
      </c>
      <c r="L63">
        <v>0.86325154332943999</v>
      </c>
      <c r="M63">
        <v>0.308113747341558</v>
      </c>
      <c r="N63">
        <v>-7.5003459003605305E-2</v>
      </c>
      <c r="O63">
        <v>26.919305076409199</v>
      </c>
      <c r="P63">
        <v>1.3256174237837399</v>
      </c>
      <c r="Q63">
        <v>0.84424511964883997</v>
      </c>
      <c r="R63">
        <v>0.13881385519247899</v>
      </c>
      <c r="S63">
        <v>1.6483840189847E-3</v>
      </c>
      <c r="T63">
        <v>8.4454543862812301E-2</v>
      </c>
      <c r="U63">
        <v>1.7685595100467999</v>
      </c>
      <c r="V63">
        <v>0.45294720866192001</v>
      </c>
      <c r="W63">
        <v>0.57438020664017797</v>
      </c>
      <c r="X63">
        <v>0.64391906299444002</v>
      </c>
      <c r="Y63">
        <v>0.58370787466129903</v>
      </c>
      <c r="Z63">
        <v>4.2429598636180597</v>
      </c>
      <c r="AA63">
        <v>1.74420797487573</v>
      </c>
      <c r="AB63">
        <v>3.8874346585003301</v>
      </c>
      <c r="AC63">
        <v>2.5843441245498302</v>
      </c>
      <c r="AD63">
        <v>-0.11768358230800301</v>
      </c>
      <c r="AE63">
        <v>3.7697510761923199</v>
      </c>
      <c r="AF63" s="111">
        <v>0.52772395094191304</v>
      </c>
    </row>
    <row r="64" spans="1:32" x14ac:dyDescent="0.25">
      <c r="A64" s="110">
        <v>30</v>
      </c>
      <c r="B64" t="s">
        <v>10</v>
      </c>
      <c r="D64">
        <v>0.680706702192172</v>
      </c>
      <c r="E64">
        <v>1.22652005982883E-2</v>
      </c>
      <c r="F64">
        <v>0.45455688524420801</v>
      </c>
      <c r="G64">
        <v>1.0834688066798801</v>
      </c>
      <c r="H64">
        <v>0.45409074826963203</v>
      </c>
      <c r="I64">
        <v>5.2638333273244404</v>
      </c>
      <c r="J64">
        <v>0.623845367645667</v>
      </c>
      <c r="K64">
        <v>0.68706331063356896</v>
      </c>
      <c r="L64">
        <v>0.62767676428098396</v>
      </c>
      <c r="M64">
        <v>0.49704315935292298</v>
      </c>
      <c r="N64">
        <v>-7.7855745419745603E-2</v>
      </c>
      <c r="O64">
        <v>25.6615202419116</v>
      </c>
      <c r="P64">
        <v>1.38461332948815</v>
      </c>
      <c r="Q64">
        <v>0.69666418048614498</v>
      </c>
      <c r="R64">
        <v>0.15135623860128</v>
      </c>
      <c r="S64">
        <v>-5.1283280912479804E-4</v>
      </c>
      <c r="T64">
        <v>0.17878365265360899</v>
      </c>
      <c r="U64">
        <v>3.2737236277022799</v>
      </c>
      <c r="V64">
        <v>0.37400656161684498</v>
      </c>
      <c r="W64">
        <v>0.74312908160770896</v>
      </c>
      <c r="X64">
        <v>0.38754825559905898</v>
      </c>
      <c r="Y64">
        <v>0.74670711224965902</v>
      </c>
      <c r="Z64">
        <v>10.6113994247129</v>
      </c>
      <c r="AA64">
        <v>1.9427530202462</v>
      </c>
      <c r="AB64">
        <v>16.3946773169761</v>
      </c>
      <c r="AC64">
        <v>9.0163020836093697</v>
      </c>
      <c r="AD64">
        <v>-0.57203933454823297</v>
      </c>
      <c r="AE64">
        <v>15.822637982427899</v>
      </c>
      <c r="AF64" s="111">
        <v>0.588862511459885</v>
      </c>
    </row>
    <row r="65" spans="1:32" x14ac:dyDescent="0.25">
      <c r="A65" s="112" t="s">
        <v>2</v>
      </c>
      <c r="B65" s="105"/>
      <c r="C65" s="105"/>
      <c r="D65" s="105">
        <f t="shared" ref="D65:AF65" si="0">AVERAGE(D62:D64)</f>
        <v>0.61565256147112934</v>
      </c>
      <c r="E65" s="105">
        <f t="shared" si="0"/>
        <v>3.4930487041658902E-2</v>
      </c>
      <c r="F65" s="105">
        <f t="shared" si="0"/>
        <v>0.46795155074109163</v>
      </c>
      <c r="G65" s="105">
        <f t="shared" si="0"/>
        <v>1.07341238970256</v>
      </c>
      <c r="H65" s="105">
        <f t="shared" si="0"/>
        <v>0.47786384958361899</v>
      </c>
      <c r="I65" s="105">
        <f t="shared" si="0"/>
        <v>4.3344691303477569</v>
      </c>
      <c r="J65" s="105">
        <f t="shared" si="0"/>
        <v>0.62978604557264239</v>
      </c>
      <c r="K65" s="105">
        <f t="shared" si="0"/>
        <v>0.6335634687070173</v>
      </c>
      <c r="L65" s="105">
        <f t="shared" si="0"/>
        <v>0.72240253936977494</v>
      </c>
      <c r="M65" s="105">
        <f t="shared" si="0"/>
        <v>0.41165600108623868</v>
      </c>
      <c r="N65" s="105">
        <f t="shared" si="0"/>
        <v>-6.8911774985623203E-2</v>
      </c>
      <c r="O65" s="105">
        <f t="shared" si="0"/>
        <v>25.972478185804864</v>
      </c>
      <c r="P65" s="105">
        <f t="shared" si="0"/>
        <v>1.3551664764790132</v>
      </c>
      <c r="Q65" s="105">
        <f t="shared" si="0"/>
        <v>0.73854070602715327</v>
      </c>
      <c r="R65" s="105">
        <f t="shared" si="0"/>
        <v>0.12751911794568369</v>
      </c>
      <c r="S65" s="105">
        <f t="shared" si="0"/>
        <v>-1.1183635680900592E-3</v>
      </c>
      <c r="T65" s="105">
        <f t="shared" si="0"/>
        <v>0.1524909337136621</v>
      </c>
      <c r="U65" s="105">
        <f t="shared" si="0"/>
        <v>2.6878992371986068</v>
      </c>
      <c r="V65" s="105">
        <f t="shared" si="0"/>
        <v>0.408482289840709</v>
      </c>
      <c r="W65" s="105">
        <f t="shared" si="0"/>
        <v>0.67128065545054449</v>
      </c>
      <c r="X65" s="105">
        <f t="shared" si="0"/>
        <v>0.48714254618014435</v>
      </c>
      <c r="Y65" s="105">
        <f t="shared" si="0"/>
        <v>0.68087271288321027</v>
      </c>
      <c r="Z65" s="105">
        <f t="shared" si="0"/>
        <v>7.6772737338558938</v>
      </c>
      <c r="AA65" s="105">
        <f t="shared" si="0"/>
        <v>1.8526686488000035</v>
      </c>
      <c r="AB65" s="105">
        <f t="shared" si="0"/>
        <v>10.633316079892843</v>
      </c>
      <c r="AC65" s="105">
        <f t="shared" si="0"/>
        <v>6.0408680290267398</v>
      </c>
      <c r="AD65" s="105">
        <f t="shared" si="0"/>
        <v>-0.33830007826636233</v>
      </c>
      <c r="AE65" s="105">
        <f t="shared" si="0"/>
        <v>10.295016001626474</v>
      </c>
      <c r="AF65" s="113">
        <f t="shared" si="0"/>
        <v>0.56098036236711357</v>
      </c>
    </row>
    <row r="66" spans="1:32" x14ac:dyDescent="0.25">
      <c r="A66" s="110">
        <v>31</v>
      </c>
      <c r="B66" t="s">
        <v>11</v>
      </c>
      <c r="D66">
        <v>0.67623763438696605</v>
      </c>
      <c r="E66">
        <v>2.00020454129268E-2</v>
      </c>
      <c r="F66">
        <v>0.479175011408075</v>
      </c>
      <c r="G66">
        <v>1.0906489672947199</v>
      </c>
      <c r="H66">
        <v>0.47381740803880701</v>
      </c>
      <c r="I66">
        <v>5.1773702332977001</v>
      </c>
      <c r="J66">
        <v>0.63379946628947703</v>
      </c>
      <c r="K66">
        <v>0.67249415419976599</v>
      </c>
      <c r="L66">
        <v>0.72545961074701604</v>
      </c>
      <c r="M66">
        <v>0.42738599803188099</v>
      </c>
      <c r="N66">
        <v>-6.4513935985559906E-2</v>
      </c>
      <c r="O66">
        <v>25.8466720649545</v>
      </c>
      <c r="P66">
        <v>1.4065890005427499</v>
      </c>
      <c r="Q66">
        <v>0.70510920738407701</v>
      </c>
      <c r="R66">
        <v>0.17277588378061101</v>
      </c>
      <c r="S66">
        <v>-5.8969113525405396E-3</v>
      </c>
      <c r="T66">
        <v>0.17294539923829</v>
      </c>
      <c r="U66">
        <v>2.7529093134339799</v>
      </c>
      <c r="V66">
        <v>0.37080369537609198</v>
      </c>
      <c r="W66">
        <v>0.71940221586364905</v>
      </c>
      <c r="X66">
        <v>0.46131459596260499</v>
      </c>
      <c r="Y66">
        <v>0.73052602985127602</v>
      </c>
      <c r="Z66">
        <v>8.4150069213398098</v>
      </c>
      <c r="AA66">
        <v>1.97573230587425</v>
      </c>
      <c r="AB66">
        <v>11.9777563500231</v>
      </c>
      <c r="AC66">
        <v>6.7055850399583301</v>
      </c>
      <c r="AD66">
        <v>-0.40883396345446998</v>
      </c>
      <c r="AE66">
        <v>11.568922386568699</v>
      </c>
      <c r="AF66" s="111">
        <v>0.58173110090084301</v>
      </c>
    </row>
    <row r="67" spans="1:32" x14ac:dyDescent="0.25">
      <c r="A67" s="110">
        <v>32</v>
      </c>
      <c r="B67" t="s">
        <v>11</v>
      </c>
      <c r="D67">
        <v>0.63946729309524997</v>
      </c>
      <c r="E67">
        <v>3.1652328555232402E-2</v>
      </c>
      <c r="F67">
        <v>0.46695376048933201</v>
      </c>
      <c r="G67">
        <v>1.07219868863211</v>
      </c>
      <c r="H67">
        <v>0.48060103810743898</v>
      </c>
      <c r="I67">
        <v>4.5473469166512697</v>
      </c>
      <c r="J67">
        <v>0.67094509972120597</v>
      </c>
      <c r="K67">
        <v>0.650483910567767</v>
      </c>
      <c r="L67">
        <v>0.78031449400547004</v>
      </c>
      <c r="M67">
        <v>0.43051677755242801</v>
      </c>
      <c r="N67">
        <v>-6.1643623911598701E-2</v>
      </c>
      <c r="O67">
        <v>27.640618915969601</v>
      </c>
      <c r="P67">
        <v>1.3720136742696001</v>
      </c>
      <c r="Q67">
        <v>0.77427574099461405</v>
      </c>
      <c r="R67">
        <v>0.150130712797372</v>
      </c>
      <c r="S67">
        <v>1.18462267305207E-3</v>
      </c>
      <c r="T67">
        <v>0.12722050681865901</v>
      </c>
      <c r="U67">
        <v>2.50917373506394</v>
      </c>
      <c r="V67">
        <v>0.40230317635633001</v>
      </c>
      <c r="W67">
        <v>0.68465897863703096</v>
      </c>
      <c r="X67">
        <v>0.51516666172371794</v>
      </c>
      <c r="Y67">
        <v>0.69302833873430403</v>
      </c>
      <c r="Z67">
        <v>6.8972358685836497</v>
      </c>
      <c r="AA67">
        <v>1.8777423096740899</v>
      </c>
      <c r="AB67">
        <v>8.4485855672214107</v>
      </c>
      <c r="AC67">
        <v>5.2055075850738204</v>
      </c>
      <c r="AD67">
        <v>-0.56766566922123496</v>
      </c>
      <c r="AE67">
        <v>7.8809198980001698</v>
      </c>
      <c r="AF67" s="111">
        <v>0.58303171482357496</v>
      </c>
    </row>
    <row r="68" spans="1:32" x14ac:dyDescent="0.25">
      <c r="A68" s="110">
        <v>33</v>
      </c>
      <c r="B68" t="s">
        <v>11</v>
      </c>
      <c r="D68">
        <v>0.68272898700367302</v>
      </c>
      <c r="E68">
        <v>1.7576144720568201E-2</v>
      </c>
      <c r="F68">
        <v>0.47888618307123998</v>
      </c>
      <c r="G68">
        <v>1.0881165414557501</v>
      </c>
      <c r="H68">
        <v>0.49540015161630802</v>
      </c>
      <c r="I68">
        <v>5.3037589886068597</v>
      </c>
      <c r="J68">
        <v>0.61402478872034105</v>
      </c>
      <c r="K68">
        <v>0.67017356210805001</v>
      </c>
      <c r="L68">
        <v>0.69141969030874495</v>
      </c>
      <c r="M68">
        <v>0.41792291310833901</v>
      </c>
      <c r="N68">
        <v>-6.04558773298551E-2</v>
      </c>
      <c r="O68">
        <v>25.145939374091199</v>
      </c>
      <c r="P68">
        <v>1.41573779948086</v>
      </c>
      <c r="Q68">
        <v>0.68331043993387597</v>
      </c>
      <c r="R68">
        <v>9.7028237539345197E-2</v>
      </c>
      <c r="S68">
        <v>-7.4234412853115299E-4</v>
      </c>
      <c r="T68">
        <v>0.18813497056345899</v>
      </c>
      <c r="U68">
        <v>2.99233189507641</v>
      </c>
      <c r="V68">
        <v>0.37020332949489898</v>
      </c>
      <c r="W68">
        <v>0.71743089293226903</v>
      </c>
      <c r="X68">
        <v>0.428601800162837</v>
      </c>
      <c r="Y68">
        <v>0.735440884738217</v>
      </c>
      <c r="Z68">
        <v>8.7794903763758807</v>
      </c>
      <c r="AA68">
        <v>1.9816735973166799</v>
      </c>
      <c r="AB68">
        <v>12.9868693895866</v>
      </c>
      <c r="AC68">
        <v>7.0469298119942199</v>
      </c>
      <c r="AD68">
        <v>-0.47412009302233898</v>
      </c>
      <c r="AE68">
        <v>12.5127492965642</v>
      </c>
      <c r="AF68" s="111">
        <v>0.57458310531052803</v>
      </c>
    </row>
    <row r="69" spans="1:32" x14ac:dyDescent="0.25">
      <c r="A69" s="112" t="s">
        <v>2</v>
      </c>
      <c r="B69" s="105"/>
      <c r="C69" s="105"/>
      <c r="D69" s="105">
        <f t="shared" ref="D69:AF69" si="1">AVERAGE(D66:D68)</f>
        <v>0.66614463816196301</v>
      </c>
      <c r="E69" s="105">
        <f t="shared" si="1"/>
        <v>2.3076839562909134E-2</v>
      </c>
      <c r="F69" s="105">
        <f t="shared" si="1"/>
        <v>0.47500498498954896</v>
      </c>
      <c r="G69" s="105">
        <f t="shared" si="1"/>
        <v>1.0836547324608601</v>
      </c>
      <c r="H69" s="105">
        <f t="shared" si="1"/>
        <v>0.48327286592085134</v>
      </c>
      <c r="I69" s="105">
        <f t="shared" si="1"/>
        <v>5.0094920461852759</v>
      </c>
      <c r="J69" s="105">
        <f t="shared" si="1"/>
        <v>0.63958978491034146</v>
      </c>
      <c r="K69" s="105">
        <f t="shared" si="1"/>
        <v>0.66438387562519441</v>
      </c>
      <c r="L69" s="105">
        <f t="shared" si="1"/>
        <v>0.73239793168707701</v>
      </c>
      <c r="M69" s="105">
        <f t="shared" si="1"/>
        <v>0.42527522956421598</v>
      </c>
      <c r="N69" s="105">
        <f t="shared" si="1"/>
        <v>-6.2204479075671233E-2</v>
      </c>
      <c r="O69" s="105">
        <f t="shared" si="1"/>
        <v>26.211076785005101</v>
      </c>
      <c r="P69" s="105">
        <f t="shared" si="1"/>
        <v>1.3981134914310702</v>
      </c>
      <c r="Q69" s="105">
        <f t="shared" si="1"/>
        <v>0.72089846277085579</v>
      </c>
      <c r="R69" s="105">
        <f t="shared" si="1"/>
        <v>0.13997827803910942</v>
      </c>
      <c r="S69" s="105">
        <f t="shared" si="1"/>
        <v>-1.8182109360065409E-3</v>
      </c>
      <c r="T69" s="105">
        <f t="shared" si="1"/>
        <v>0.16276695887346934</v>
      </c>
      <c r="U69" s="105">
        <f t="shared" si="1"/>
        <v>2.7514716478581103</v>
      </c>
      <c r="V69" s="105">
        <f t="shared" si="1"/>
        <v>0.38110340040910701</v>
      </c>
      <c r="W69" s="105">
        <f t="shared" si="1"/>
        <v>0.70716402914431631</v>
      </c>
      <c r="X69" s="105">
        <f t="shared" si="1"/>
        <v>0.46836101928305335</v>
      </c>
      <c r="Y69" s="105">
        <f t="shared" si="1"/>
        <v>0.71966508444126565</v>
      </c>
      <c r="Z69" s="105">
        <f t="shared" si="1"/>
        <v>8.03057772209978</v>
      </c>
      <c r="AA69" s="105">
        <f t="shared" si="1"/>
        <v>1.9450494042883399</v>
      </c>
      <c r="AB69" s="105">
        <f t="shared" si="1"/>
        <v>11.137737102277036</v>
      </c>
      <c r="AC69" s="105">
        <f t="shared" si="1"/>
        <v>6.3193408123421237</v>
      </c>
      <c r="AD69" s="105">
        <f t="shared" si="1"/>
        <v>-0.48353990856601464</v>
      </c>
      <c r="AE69" s="105">
        <f t="shared" si="1"/>
        <v>10.654197193711022</v>
      </c>
      <c r="AF69" s="113">
        <f t="shared" si="1"/>
        <v>0.5797819736783153</v>
      </c>
    </row>
    <row r="70" spans="1:32" x14ac:dyDescent="0.25">
      <c r="A70" s="110">
        <v>37</v>
      </c>
      <c r="B70" t="s">
        <v>12</v>
      </c>
      <c r="D70">
        <v>0.61654581262702601</v>
      </c>
      <c r="E70">
        <v>2.2654912364319699E-2</v>
      </c>
      <c r="F70">
        <v>0.41922168110935498</v>
      </c>
      <c r="G70">
        <v>1.0741469466309601</v>
      </c>
      <c r="H70">
        <v>0.49809847666739399</v>
      </c>
      <c r="I70">
        <v>4.2157469284711704</v>
      </c>
      <c r="J70">
        <v>0.59321549186112299</v>
      </c>
      <c r="K70">
        <v>0.62465157460791498</v>
      </c>
      <c r="L70">
        <v>0.69453766516799698</v>
      </c>
      <c r="M70">
        <v>0.44768024510899301</v>
      </c>
      <c r="N70">
        <v>-5.1698689890515202E-2</v>
      </c>
      <c r="O70">
        <v>24.660429401664398</v>
      </c>
      <c r="P70">
        <v>1.30340435185843</v>
      </c>
      <c r="Q70">
        <v>0.67365659942987799</v>
      </c>
      <c r="R70">
        <v>0.134638817899634</v>
      </c>
      <c r="S70">
        <v>6.2987711040414004E-3</v>
      </c>
      <c r="T70">
        <v>0.19498826741476699</v>
      </c>
      <c r="U70">
        <v>2.9777705854217</v>
      </c>
      <c r="V70">
        <v>0.44745618171936902</v>
      </c>
      <c r="W70">
        <v>0.66243733171091601</v>
      </c>
      <c r="X70">
        <v>0.41303244248233001</v>
      </c>
      <c r="Y70">
        <v>0.68382435521932905</v>
      </c>
      <c r="Z70">
        <v>7.1688834291084396</v>
      </c>
      <c r="AA70">
        <v>1.71071114669306</v>
      </c>
      <c r="AB70">
        <v>9.9330070965945794</v>
      </c>
      <c r="AC70">
        <v>5.6770070818781901</v>
      </c>
      <c r="AD70">
        <v>-0.33212460020873302</v>
      </c>
      <c r="AE70">
        <v>9.6008824963858395</v>
      </c>
      <c r="AF70" s="111">
        <v>0.54845095790075105</v>
      </c>
    </row>
    <row r="71" spans="1:32" x14ac:dyDescent="0.25">
      <c r="A71" s="110">
        <v>38</v>
      </c>
      <c r="B71" t="s">
        <v>12</v>
      </c>
      <c r="D71">
        <v>0.56093409100528602</v>
      </c>
      <c r="E71">
        <v>3.4209188790405402E-2</v>
      </c>
      <c r="F71">
        <v>0.41892245703098901</v>
      </c>
      <c r="G71">
        <v>1.06870838001763</v>
      </c>
      <c r="H71">
        <v>0.48636171969502201</v>
      </c>
      <c r="I71">
        <v>3.5551247751828501</v>
      </c>
      <c r="J71">
        <v>0.57497379449987296</v>
      </c>
      <c r="K71">
        <v>0.57349037972647199</v>
      </c>
      <c r="L71">
        <v>0.69274013223434905</v>
      </c>
      <c r="M71">
        <v>0.38296309090919001</v>
      </c>
      <c r="N71">
        <v>-3.5664511996961697E-2</v>
      </c>
      <c r="O71">
        <v>24.099556881049001</v>
      </c>
      <c r="P71">
        <v>1.2696967577673699</v>
      </c>
      <c r="Q71">
        <v>0.63997643138353599</v>
      </c>
      <c r="R71">
        <v>0.151555182508541</v>
      </c>
      <c r="S71">
        <v>-1.18913969061866E-2</v>
      </c>
      <c r="T71">
        <v>0.21952972111479399</v>
      </c>
      <c r="U71">
        <v>2.6523648445794099</v>
      </c>
      <c r="V71">
        <v>0.49322929758383299</v>
      </c>
      <c r="W71">
        <v>0.59604278043824899</v>
      </c>
      <c r="X71">
        <v>0.43946060000626203</v>
      </c>
      <c r="Y71">
        <v>0.63811155951716203</v>
      </c>
      <c r="Z71">
        <v>5.6939589463508504</v>
      </c>
      <c r="AA71">
        <v>1.6138397295284299</v>
      </c>
      <c r="AB71">
        <v>6.9786246387368003</v>
      </c>
      <c r="AC71">
        <v>4.2235840524868298</v>
      </c>
      <c r="AD71">
        <v>5.2416267814988898E-2</v>
      </c>
      <c r="AE71">
        <v>7.03104090655179</v>
      </c>
      <c r="AF71" s="111">
        <v>0.52021918120229704</v>
      </c>
    </row>
    <row r="72" spans="1:32" x14ac:dyDescent="0.25">
      <c r="A72" s="110">
        <v>39</v>
      </c>
      <c r="B72" t="s">
        <v>12</v>
      </c>
      <c r="D72">
        <v>0.63194539830988095</v>
      </c>
      <c r="E72">
        <v>2.2536335005913101E-2</v>
      </c>
      <c r="F72">
        <v>0.43187126962988698</v>
      </c>
      <c r="G72">
        <v>1.0776126226649101</v>
      </c>
      <c r="H72">
        <v>0.49052084927425099</v>
      </c>
      <c r="I72">
        <v>4.4339763470309403</v>
      </c>
      <c r="J72">
        <v>0.62299400435353602</v>
      </c>
      <c r="K72">
        <v>0.64283994301295699</v>
      </c>
      <c r="L72">
        <v>0.68184153711128803</v>
      </c>
      <c r="M72">
        <v>0.4661868660629</v>
      </c>
      <c r="N72">
        <v>-5.7617955605551198E-2</v>
      </c>
      <c r="O72">
        <v>25.756908634959601</v>
      </c>
      <c r="P72">
        <v>1.3219671955657299</v>
      </c>
      <c r="Q72">
        <v>0.67449077491897502</v>
      </c>
      <c r="R72">
        <v>0.142710560770517</v>
      </c>
      <c r="S72">
        <v>3.1549035569194002E-4</v>
      </c>
      <c r="T72">
        <v>0.19439296409189</v>
      </c>
      <c r="U72">
        <v>3.0284181447378198</v>
      </c>
      <c r="V72">
        <v>0.42981214745585</v>
      </c>
      <c r="W72">
        <v>0.68372080791669498</v>
      </c>
      <c r="X72">
        <v>0.432479872066662</v>
      </c>
      <c r="Y72">
        <v>0.70001552462476602</v>
      </c>
      <c r="Z72">
        <v>7.6238271232938297</v>
      </c>
      <c r="AA72">
        <v>1.76472276092278</v>
      </c>
      <c r="AB72">
        <v>10.410862001515</v>
      </c>
      <c r="AC72">
        <v>6.0785848149109398</v>
      </c>
      <c r="AD72">
        <v>-0.12692871462542299</v>
      </c>
      <c r="AE72">
        <v>10.2839332868895</v>
      </c>
      <c r="AF72" s="111">
        <v>0.56725101363295904</v>
      </c>
    </row>
    <row r="73" spans="1:32" x14ac:dyDescent="0.25">
      <c r="A73" s="112" t="s">
        <v>2</v>
      </c>
      <c r="B73" s="105"/>
      <c r="C73" s="105"/>
      <c r="D73" s="105">
        <f t="shared" ref="D73:AF73" si="2">AVERAGE(D70:D72)</f>
        <v>0.60314176731406433</v>
      </c>
      <c r="E73" s="105">
        <f t="shared" si="2"/>
        <v>2.6466812053546066E-2</v>
      </c>
      <c r="F73" s="105">
        <f t="shared" si="2"/>
        <v>0.42333846925674368</v>
      </c>
      <c r="G73" s="105">
        <f t="shared" si="2"/>
        <v>1.0734893164378334</v>
      </c>
      <c r="H73" s="105">
        <f t="shared" si="2"/>
        <v>0.49166034854555568</v>
      </c>
      <c r="I73" s="105">
        <f t="shared" si="2"/>
        <v>4.0682826835616535</v>
      </c>
      <c r="J73" s="105">
        <f t="shared" si="2"/>
        <v>0.59706109690484399</v>
      </c>
      <c r="K73" s="105">
        <f t="shared" si="2"/>
        <v>0.61366063244911462</v>
      </c>
      <c r="L73" s="105">
        <f t="shared" si="2"/>
        <v>0.68970644483787813</v>
      </c>
      <c r="M73" s="105">
        <f t="shared" si="2"/>
        <v>0.43227673402702771</v>
      </c>
      <c r="N73" s="105">
        <f t="shared" si="2"/>
        <v>-4.8327052497676028E-2</v>
      </c>
      <c r="O73" s="105">
        <f t="shared" si="2"/>
        <v>24.838964972557665</v>
      </c>
      <c r="P73" s="105">
        <f t="shared" si="2"/>
        <v>1.2983561017305101</v>
      </c>
      <c r="Q73" s="105">
        <f t="shared" si="2"/>
        <v>0.66270793524412963</v>
      </c>
      <c r="R73" s="105">
        <f t="shared" si="2"/>
        <v>0.14296818705956402</v>
      </c>
      <c r="S73" s="105">
        <f t="shared" si="2"/>
        <v>-1.7590451488177531E-3</v>
      </c>
      <c r="T73" s="105">
        <f t="shared" si="2"/>
        <v>0.20297031754048367</v>
      </c>
      <c r="U73" s="105">
        <f t="shared" si="2"/>
        <v>2.8861845249129767</v>
      </c>
      <c r="V73" s="105">
        <f t="shared" si="2"/>
        <v>0.45683254225301734</v>
      </c>
      <c r="W73" s="105">
        <f t="shared" si="2"/>
        <v>0.64740030668862003</v>
      </c>
      <c r="X73" s="105">
        <f t="shared" si="2"/>
        <v>0.42832430485175133</v>
      </c>
      <c r="Y73" s="105">
        <f t="shared" si="2"/>
        <v>0.67398381312041911</v>
      </c>
      <c r="Z73" s="105">
        <f t="shared" si="2"/>
        <v>6.8288898329177066</v>
      </c>
      <c r="AA73" s="105">
        <f t="shared" si="2"/>
        <v>1.6964245457147566</v>
      </c>
      <c r="AB73" s="105">
        <f t="shared" si="2"/>
        <v>9.1074979122821258</v>
      </c>
      <c r="AC73" s="105">
        <f t="shared" si="2"/>
        <v>5.3263919830919866</v>
      </c>
      <c r="AD73" s="105">
        <f t="shared" si="2"/>
        <v>-0.13554568233972239</v>
      </c>
      <c r="AE73" s="105">
        <f t="shared" si="2"/>
        <v>8.9719522299423762</v>
      </c>
      <c r="AF73" s="113">
        <f t="shared" si="2"/>
        <v>0.54530705091200238</v>
      </c>
    </row>
    <row r="74" spans="1:32" x14ac:dyDescent="0.25">
      <c r="A74" s="110">
        <v>34</v>
      </c>
      <c r="B74" t="s">
        <v>13</v>
      </c>
      <c r="D74">
        <v>0.60218771883920796</v>
      </c>
      <c r="E74">
        <v>2.5177032556405E-2</v>
      </c>
      <c r="F74">
        <v>0.42816564390547901</v>
      </c>
      <c r="G74">
        <v>1.0670015549876</v>
      </c>
      <c r="H74">
        <v>0.49483635825807898</v>
      </c>
      <c r="I74">
        <v>4.0274968740636199</v>
      </c>
      <c r="J74">
        <v>0.59113741347453996</v>
      </c>
      <c r="K74">
        <v>0.61933209583648496</v>
      </c>
      <c r="L74">
        <v>0.71658531806736203</v>
      </c>
      <c r="M74">
        <v>0.41831164801662202</v>
      </c>
      <c r="N74">
        <v>-5.2239911499576901E-2</v>
      </c>
      <c r="O74">
        <v>24.535597085615301</v>
      </c>
      <c r="P74">
        <v>1.3054712464885301</v>
      </c>
      <c r="Q74">
        <v>0.71453387762339604</v>
      </c>
      <c r="R74">
        <v>0.12779628628112599</v>
      </c>
      <c r="S74">
        <v>9.2364983315515996E-3</v>
      </c>
      <c r="T74">
        <v>0.16649780217367499</v>
      </c>
      <c r="U74">
        <v>2.7186890522063099</v>
      </c>
      <c r="V74">
        <v>0.43991624181310202</v>
      </c>
      <c r="W74">
        <v>0.65733608489789197</v>
      </c>
      <c r="X74">
        <v>0.448702268822746</v>
      </c>
      <c r="Y74">
        <v>0.67316206096156594</v>
      </c>
      <c r="Z74">
        <v>6.6647200166011098</v>
      </c>
      <c r="AA74">
        <v>1.73748601261589</v>
      </c>
      <c r="AB74">
        <v>9.0313872358111098</v>
      </c>
      <c r="AC74">
        <v>5.0752751503370002</v>
      </c>
      <c r="AD74">
        <v>-0.14158351730975799</v>
      </c>
      <c r="AE74">
        <v>8.8898037185013496</v>
      </c>
      <c r="AF74" s="111">
        <v>0.54276854679921904</v>
      </c>
    </row>
    <row r="75" spans="1:32" x14ac:dyDescent="0.25">
      <c r="A75" s="110">
        <v>35</v>
      </c>
      <c r="B75" t="s">
        <v>13</v>
      </c>
      <c r="D75">
        <v>0.66811717144331195</v>
      </c>
      <c r="E75">
        <v>1.42962779303503E-2</v>
      </c>
      <c r="F75">
        <v>0.43687034192455798</v>
      </c>
      <c r="G75">
        <v>1.0744154768973999</v>
      </c>
      <c r="H75">
        <v>0.49904286989716001</v>
      </c>
      <c r="I75">
        <v>5.0262231965953701</v>
      </c>
      <c r="J75">
        <v>0.64135695172358198</v>
      </c>
      <c r="K75">
        <v>0.67826830419281503</v>
      </c>
      <c r="L75">
        <v>0.61927785834336901</v>
      </c>
      <c r="M75">
        <v>0.51734405129552696</v>
      </c>
      <c r="N75">
        <v>-7.1415979300761503E-2</v>
      </c>
      <c r="O75">
        <v>26.462679263542899</v>
      </c>
      <c r="P75">
        <v>1.35054679052577</v>
      </c>
      <c r="Q75">
        <v>0.61143278744909402</v>
      </c>
      <c r="R75">
        <v>9.9625988340707003E-2</v>
      </c>
      <c r="S75">
        <v>-1.1139442988623601E-2</v>
      </c>
      <c r="T75">
        <v>0.24113150456992399</v>
      </c>
      <c r="U75">
        <v>3.68803076847496</v>
      </c>
      <c r="V75">
        <v>0.39783740493699998</v>
      </c>
      <c r="W75">
        <v>0.72126015352685102</v>
      </c>
      <c r="X75">
        <v>0.35255632939896298</v>
      </c>
      <c r="Y75">
        <v>0.74025328635177301</v>
      </c>
      <c r="Z75">
        <v>9.9853696293359704</v>
      </c>
      <c r="AA75">
        <v>1.85862680072523</v>
      </c>
      <c r="AB75">
        <v>14.5799636900278</v>
      </c>
      <c r="AC75">
        <v>8.4583239612279097</v>
      </c>
      <c r="AD75">
        <v>-0.31027551436274697</v>
      </c>
      <c r="AE75">
        <v>14.269688175664999</v>
      </c>
      <c r="AF75" s="111">
        <v>0.59263212315948599</v>
      </c>
    </row>
    <row r="76" spans="1:32" x14ac:dyDescent="0.25">
      <c r="A76" s="110">
        <v>36</v>
      </c>
      <c r="B76" t="s">
        <v>13</v>
      </c>
      <c r="D76">
        <v>0.62823097300275099</v>
      </c>
      <c r="E76">
        <v>1.97224423564854E-2</v>
      </c>
      <c r="F76">
        <v>0.42710785026841303</v>
      </c>
      <c r="G76">
        <v>1.0708198762611101</v>
      </c>
      <c r="H76">
        <v>0.48052785451883001</v>
      </c>
      <c r="I76">
        <v>4.3796843060161601</v>
      </c>
      <c r="J76">
        <v>0.63077335672242196</v>
      </c>
      <c r="K76">
        <v>0.65312370618061999</v>
      </c>
      <c r="L76">
        <v>0.67309361804164403</v>
      </c>
      <c r="M76">
        <v>0.49039768252218302</v>
      </c>
      <c r="N76">
        <v>-6.3133626361967995E-2</v>
      </c>
      <c r="O76">
        <v>26.177383744308202</v>
      </c>
      <c r="P76">
        <v>1.3277229648947599</v>
      </c>
      <c r="Q76">
        <v>0.66520047680272498</v>
      </c>
      <c r="R76">
        <v>0.144784449847876</v>
      </c>
      <c r="S76">
        <v>2.7695308368429301E-3</v>
      </c>
      <c r="T76">
        <v>0.20105658619562</v>
      </c>
      <c r="U76">
        <v>3.0364466252709499</v>
      </c>
      <c r="V76">
        <v>0.42208138693735903</v>
      </c>
      <c r="W76">
        <v>0.69044860729327096</v>
      </c>
      <c r="X76">
        <v>0.41697856035583702</v>
      </c>
      <c r="Y76">
        <v>0.70409451687861702</v>
      </c>
      <c r="Z76">
        <v>8.1863447734234498</v>
      </c>
      <c r="AA76">
        <v>1.7822445602564201</v>
      </c>
      <c r="AB76">
        <v>11.325363060971499</v>
      </c>
      <c r="AC76">
        <v>6.5974260492013101</v>
      </c>
      <c r="AD76">
        <v>-0.374352816341951</v>
      </c>
      <c r="AE76">
        <v>10.9510102446296</v>
      </c>
      <c r="AF76" s="111">
        <v>0.57546094764550604</v>
      </c>
    </row>
    <row r="77" spans="1:32" x14ac:dyDescent="0.25">
      <c r="A77" s="112" t="s">
        <v>2</v>
      </c>
      <c r="B77" s="105"/>
      <c r="C77" s="105"/>
      <c r="D77" s="105">
        <f t="shared" ref="D77:AF77" si="3">AVERAGE(D74:D76)</f>
        <v>0.63284528776175708</v>
      </c>
      <c r="E77" s="105">
        <f t="shared" si="3"/>
        <v>1.9731917614413567E-2</v>
      </c>
      <c r="F77" s="105">
        <f t="shared" si="3"/>
        <v>0.43071461203281663</v>
      </c>
      <c r="G77" s="105">
        <f t="shared" si="3"/>
        <v>1.0707456360487033</v>
      </c>
      <c r="H77" s="105">
        <f t="shared" si="3"/>
        <v>0.49146902755802296</v>
      </c>
      <c r="I77" s="105">
        <f t="shared" si="3"/>
        <v>4.4778014588917161</v>
      </c>
      <c r="J77" s="105">
        <f t="shared" si="3"/>
        <v>0.62108924064018123</v>
      </c>
      <c r="K77" s="105">
        <f t="shared" si="3"/>
        <v>0.65024136873664007</v>
      </c>
      <c r="L77" s="105">
        <f t="shared" si="3"/>
        <v>0.66965226481745843</v>
      </c>
      <c r="M77" s="105">
        <f t="shared" si="3"/>
        <v>0.47535112727811063</v>
      </c>
      <c r="N77" s="105">
        <f t="shared" si="3"/>
        <v>-6.2263172387435471E-2</v>
      </c>
      <c r="O77" s="105">
        <f t="shared" si="3"/>
        <v>25.72522003115547</v>
      </c>
      <c r="P77" s="105">
        <f t="shared" si="3"/>
        <v>1.3279136673030199</v>
      </c>
      <c r="Q77" s="105">
        <f t="shared" si="3"/>
        <v>0.66372238062507172</v>
      </c>
      <c r="R77" s="105">
        <f t="shared" si="3"/>
        <v>0.12406890815656968</v>
      </c>
      <c r="S77" s="105">
        <f t="shared" si="3"/>
        <v>2.8886205992364301E-4</v>
      </c>
      <c r="T77" s="105">
        <f t="shared" si="3"/>
        <v>0.20289529764640632</v>
      </c>
      <c r="U77" s="105">
        <f t="shared" si="3"/>
        <v>3.1477221486507396</v>
      </c>
      <c r="V77" s="105">
        <f t="shared" si="3"/>
        <v>0.41994501122915368</v>
      </c>
      <c r="W77" s="105">
        <f t="shared" si="3"/>
        <v>0.68968161523933791</v>
      </c>
      <c r="X77" s="105">
        <f t="shared" si="3"/>
        <v>0.406079052859182</v>
      </c>
      <c r="Y77" s="105">
        <f t="shared" si="3"/>
        <v>0.70583662139731873</v>
      </c>
      <c r="Z77" s="105">
        <f t="shared" si="3"/>
        <v>8.278811473120177</v>
      </c>
      <c r="AA77" s="105">
        <f t="shared" si="3"/>
        <v>1.79278579119918</v>
      </c>
      <c r="AB77" s="105">
        <f t="shared" si="3"/>
        <v>11.645571328936803</v>
      </c>
      <c r="AC77" s="105">
        <f t="shared" si="3"/>
        <v>6.710341720255407</v>
      </c>
      <c r="AD77" s="105">
        <f t="shared" si="3"/>
        <v>-0.27540394933815199</v>
      </c>
      <c r="AE77" s="105">
        <f t="shared" si="3"/>
        <v>11.37016737959865</v>
      </c>
      <c r="AF77" s="113">
        <f t="shared" si="3"/>
        <v>0.57028720586807047</v>
      </c>
    </row>
    <row r="78" spans="1:32" x14ac:dyDescent="0.25">
      <c r="A78" s="110">
        <v>40</v>
      </c>
      <c r="B78" t="s">
        <v>14</v>
      </c>
      <c r="D78">
        <v>0.59978084367083395</v>
      </c>
      <c r="E78">
        <v>2.7705353768188199E-2</v>
      </c>
      <c r="F78">
        <v>0.43468484203893398</v>
      </c>
      <c r="G78">
        <v>1.0731621286202699</v>
      </c>
      <c r="H78">
        <v>0.49209869948581503</v>
      </c>
      <c r="I78">
        <v>3.9972620459853099</v>
      </c>
      <c r="J78">
        <v>0.59302985098885197</v>
      </c>
      <c r="K78">
        <v>0.60930921986718301</v>
      </c>
      <c r="L78">
        <v>0.69854550773190505</v>
      </c>
      <c r="M78">
        <v>0.39999835440120302</v>
      </c>
      <c r="N78">
        <v>-4.1964613979964198E-2</v>
      </c>
      <c r="O78">
        <v>24.558821645004301</v>
      </c>
      <c r="P78">
        <v>1.3042174719534201</v>
      </c>
      <c r="Q78">
        <v>0.67763492076523302</v>
      </c>
      <c r="R78">
        <v>0.13354570936971899</v>
      </c>
      <c r="S78">
        <v>-8.0457875586692797E-3</v>
      </c>
      <c r="T78">
        <v>0.19215448799058399</v>
      </c>
      <c r="U78">
        <v>2.7007408136890798</v>
      </c>
      <c r="V78">
        <v>0.44945862152896099</v>
      </c>
      <c r="W78">
        <v>0.64518988418097001</v>
      </c>
      <c r="X78">
        <v>0.43971681668804502</v>
      </c>
      <c r="Y78">
        <v>0.672254134477972</v>
      </c>
      <c r="Z78">
        <v>6.5006543866428697</v>
      </c>
      <c r="AA78">
        <v>1.7162160512921301</v>
      </c>
      <c r="AB78">
        <v>8.5365765697899203</v>
      </c>
      <c r="AC78">
        <v>4.9579898920672498</v>
      </c>
      <c r="AD78">
        <v>-8.27243446255395E-2</v>
      </c>
      <c r="AE78">
        <v>8.4538522251643808</v>
      </c>
      <c r="AF78" s="111">
        <v>0.54098105183126799</v>
      </c>
    </row>
    <row r="79" spans="1:32" x14ac:dyDescent="0.25">
      <c r="A79" s="110">
        <v>41</v>
      </c>
      <c r="B79" t="s">
        <v>14</v>
      </c>
      <c r="D79">
        <v>0.63649710168861895</v>
      </c>
      <c r="E79">
        <v>1.7885548771080399E-2</v>
      </c>
      <c r="F79">
        <v>0.422503300981176</v>
      </c>
      <c r="G79">
        <v>1.0725920074708799</v>
      </c>
      <c r="H79">
        <v>0.46410549663252798</v>
      </c>
      <c r="I79">
        <v>4.5020194042215804</v>
      </c>
      <c r="J79">
        <v>0.602732391010115</v>
      </c>
      <c r="K79">
        <v>0.64292712726075096</v>
      </c>
      <c r="L79">
        <v>0.64806411047633405</v>
      </c>
      <c r="M79">
        <v>0.46387549996778998</v>
      </c>
      <c r="N79">
        <v>-5.2067320533811703E-2</v>
      </c>
      <c r="O79">
        <v>24.951227553295499</v>
      </c>
      <c r="P79">
        <v>1.31549583911784</v>
      </c>
      <c r="Q79">
        <v>0.65250109403266499</v>
      </c>
      <c r="R79">
        <v>0.145910959967158</v>
      </c>
      <c r="S79">
        <v>-9.6992060632492098E-3</v>
      </c>
      <c r="T79">
        <v>0.210286642001138</v>
      </c>
      <c r="U79">
        <v>3.0802276258154002</v>
      </c>
      <c r="V79">
        <v>0.43267143041744299</v>
      </c>
      <c r="W79">
        <v>0.68579537178134597</v>
      </c>
      <c r="X79">
        <v>0.39790142936587602</v>
      </c>
      <c r="Y79">
        <v>0.70454026530579805</v>
      </c>
      <c r="Z79">
        <v>8.2335195931442495</v>
      </c>
      <c r="AA79">
        <v>1.7583564162460199</v>
      </c>
      <c r="AB79">
        <v>11.839311058431599</v>
      </c>
      <c r="AC79">
        <v>6.6928991059054503</v>
      </c>
      <c r="AD79">
        <v>-0.67235645175195202</v>
      </c>
      <c r="AE79">
        <v>11.166954606679599</v>
      </c>
      <c r="AF79" s="111">
        <v>0.56226863676788497</v>
      </c>
    </row>
    <row r="80" spans="1:32" x14ac:dyDescent="0.25">
      <c r="A80" s="110">
        <v>42</v>
      </c>
      <c r="B80" t="s">
        <v>14</v>
      </c>
      <c r="D80">
        <v>0.64657381814385195</v>
      </c>
      <c r="E80">
        <v>1.1182063662360299E-2</v>
      </c>
      <c r="F80">
        <v>0.41229269180870098</v>
      </c>
      <c r="G80">
        <v>1.0727447979517299</v>
      </c>
      <c r="H80">
        <v>0.48732571572568001</v>
      </c>
      <c r="I80">
        <v>4.6588903218665401</v>
      </c>
      <c r="J80">
        <v>0.57084707168350202</v>
      </c>
      <c r="K80">
        <v>0.65350174092354796</v>
      </c>
      <c r="L80">
        <v>0.56931859649032202</v>
      </c>
      <c r="M80">
        <v>0.49508627901769803</v>
      </c>
      <c r="N80">
        <v>-6.0445876701975598E-2</v>
      </c>
      <c r="O80">
        <v>23.850038473883199</v>
      </c>
      <c r="P80">
        <v>1.32079805541144</v>
      </c>
      <c r="Q80">
        <v>0.56157789291735105</v>
      </c>
      <c r="R80">
        <v>0.15877445688665101</v>
      </c>
      <c r="S80">
        <v>-2.9557846033708899E-2</v>
      </c>
      <c r="T80">
        <v>0.28075583617771799</v>
      </c>
      <c r="U80">
        <v>4.0999619270774597</v>
      </c>
      <c r="V80">
        <v>0.42563240937854402</v>
      </c>
      <c r="W80">
        <v>0.69994420444860705</v>
      </c>
      <c r="X80">
        <v>0.33693691141675502</v>
      </c>
      <c r="Y80">
        <v>0.72972480796080597</v>
      </c>
      <c r="Z80">
        <v>10.080058963250901</v>
      </c>
      <c r="AA80">
        <v>1.76392862344118</v>
      </c>
      <c r="AB80">
        <v>16.192344016711399</v>
      </c>
      <c r="AC80">
        <v>8.6016728779726304</v>
      </c>
      <c r="AD80">
        <v>-0.36140080992899798</v>
      </c>
      <c r="AE80">
        <v>15.830943206782401</v>
      </c>
      <c r="AF80" s="111">
        <v>0.55775488555772601</v>
      </c>
    </row>
    <row r="81" spans="1:32" x14ac:dyDescent="0.25">
      <c r="A81" s="112" t="s">
        <v>2</v>
      </c>
      <c r="B81" s="105"/>
      <c r="C81" s="105"/>
      <c r="D81" s="105">
        <f t="shared" ref="D81:AF81" si="4">AVERAGE(D78:D80)</f>
        <v>0.62761725450110151</v>
      </c>
      <c r="E81" s="105">
        <f t="shared" si="4"/>
        <v>1.8924322067209631E-2</v>
      </c>
      <c r="F81" s="105">
        <f t="shared" si="4"/>
        <v>0.4231602782762704</v>
      </c>
      <c r="G81" s="105">
        <f t="shared" si="4"/>
        <v>1.0728329780142933</v>
      </c>
      <c r="H81" s="105">
        <f t="shared" si="4"/>
        <v>0.48117663728134102</v>
      </c>
      <c r="I81" s="105">
        <f t="shared" si="4"/>
        <v>4.3860572573578098</v>
      </c>
      <c r="J81" s="105">
        <f t="shared" si="4"/>
        <v>0.58886977122748962</v>
      </c>
      <c r="K81" s="105">
        <f t="shared" si="4"/>
        <v>0.6352460293504939</v>
      </c>
      <c r="L81" s="105">
        <f t="shared" si="4"/>
        <v>0.63864273823285378</v>
      </c>
      <c r="M81" s="105">
        <f t="shared" si="4"/>
        <v>0.45298671112889699</v>
      </c>
      <c r="N81" s="105">
        <f t="shared" si="4"/>
        <v>-5.1492603738583831E-2</v>
      </c>
      <c r="O81" s="105">
        <f t="shared" si="4"/>
        <v>24.453362557394332</v>
      </c>
      <c r="P81" s="105">
        <f t="shared" si="4"/>
        <v>1.3135037888275667</v>
      </c>
      <c r="Q81" s="105">
        <f t="shared" si="4"/>
        <v>0.63057130257174965</v>
      </c>
      <c r="R81" s="105">
        <f t="shared" si="4"/>
        <v>0.14607704207450933</v>
      </c>
      <c r="S81" s="105">
        <f t="shared" si="4"/>
        <v>-1.5767613218542462E-2</v>
      </c>
      <c r="T81" s="105">
        <f t="shared" si="4"/>
        <v>0.22773232205647997</v>
      </c>
      <c r="U81" s="105">
        <f t="shared" si="4"/>
        <v>3.2936434555273131</v>
      </c>
      <c r="V81" s="105">
        <f t="shared" si="4"/>
        <v>0.43592082044164931</v>
      </c>
      <c r="W81" s="105">
        <f t="shared" si="4"/>
        <v>0.67697648680364109</v>
      </c>
      <c r="X81" s="105">
        <f t="shared" si="4"/>
        <v>0.39151838582355869</v>
      </c>
      <c r="Y81" s="105">
        <f t="shared" si="4"/>
        <v>0.70217306924819189</v>
      </c>
      <c r="Z81" s="105">
        <f t="shared" si="4"/>
        <v>8.2714109810126732</v>
      </c>
      <c r="AA81" s="105">
        <f t="shared" si="4"/>
        <v>1.7461670303264434</v>
      </c>
      <c r="AB81" s="105">
        <f t="shared" si="4"/>
        <v>12.189410548310974</v>
      </c>
      <c r="AC81" s="105">
        <f t="shared" si="4"/>
        <v>6.7508539586484444</v>
      </c>
      <c r="AD81" s="105">
        <f t="shared" si="4"/>
        <v>-0.37216053543549649</v>
      </c>
      <c r="AE81" s="105">
        <f t="shared" si="4"/>
        <v>11.81725001287546</v>
      </c>
      <c r="AF81" s="113">
        <f t="shared" si="4"/>
        <v>0.5536681913856264</v>
      </c>
    </row>
    <row r="82" spans="1:32" x14ac:dyDescent="0.25">
      <c r="A82" s="110">
        <v>43</v>
      </c>
      <c r="B82" s="109" t="s">
        <v>15</v>
      </c>
      <c r="C82" s="109"/>
      <c r="D82" s="109">
        <v>0.62681699999999996</v>
      </c>
      <c r="E82" s="109">
        <v>2.8112999999999999E-2</v>
      </c>
      <c r="F82" s="109">
        <v>0.46769500000000003</v>
      </c>
      <c r="G82" s="109">
        <v>1.0805480000000001</v>
      </c>
      <c r="H82" s="109">
        <v>0.47472300000000001</v>
      </c>
      <c r="I82" s="109">
        <v>4.3593000000000002</v>
      </c>
      <c r="J82" s="109">
        <v>0.63195199999999996</v>
      </c>
      <c r="K82" s="109">
        <v>0.64057500000000001</v>
      </c>
      <c r="L82" s="109">
        <v>0.74912599999999996</v>
      </c>
      <c r="M82" s="109">
        <v>0.40431499999999998</v>
      </c>
      <c r="N82" s="109">
        <v>-5.5550000000000002E-2</v>
      </c>
      <c r="O82" s="109">
        <v>26.001619999999999</v>
      </c>
      <c r="P82" s="109">
        <v>1.3590720000000001</v>
      </c>
      <c r="Q82" s="109">
        <v>0.72876300000000005</v>
      </c>
      <c r="R82" s="109">
        <v>0.142487</v>
      </c>
      <c r="S82" s="109">
        <v>-8.8400000000000006E-3</v>
      </c>
      <c r="T82" s="109">
        <v>0.15689600000000001</v>
      </c>
      <c r="U82" s="109">
        <v>2.4234719999999998</v>
      </c>
      <c r="V82" s="109">
        <v>0.40585500000000002</v>
      </c>
      <c r="W82" s="109">
        <v>0.67576800000000004</v>
      </c>
      <c r="X82" s="109">
        <v>0.49270199999999997</v>
      </c>
      <c r="Y82" s="109">
        <v>0.69079400000000002</v>
      </c>
      <c r="Z82" s="109">
        <v>6.8630110000000002</v>
      </c>
      <c r="AA82" s="109">
        <v>1.862209</v>
      </c>
      <c r="AB82" s="109">
        <v>8.8869170000000004</v>
      </c>
      <c r="AC82" s="109">
        <v>5.1912000000000003</v>
      </c>
      <c r="AD82" s="109">
        <v>-0.24395</v>
      </c>
      <c r="AE82" s="109">
        <v>8.6429639999999992</v>
      </c>
      <c r="AF82" s="114">
        <v>0.56519299999999995</v>
      </c>
    </row>
    <row r="83" spans="1:32" x14ac:dyDescent="0.25">
      <c r="A83" s="110">
        <v>44</v>
      </c>
      <c r="B83" s="109" t="s">
        <v>15</v>
      </c>
      <c r="C83" s="109"/>
      <c r="D83" s="109">
        <v>0.62549999999999994</v>
      </c>
      <c r="E83" s="109">
        <v>2.9160999999999999E-2</v>
      </c>
      <c r="F83" s="109">
        <v>0.44928200000000001</v>
      </c>
      <c r="G83" s="109">
        <v>1.0786770000000001</v>
      </c>
      <c r="H83" s="109">
        <v>0.49646200000000001</v>
      </c>
      <c r="I83" s="109">
        <v>4.3404530000000001</v>
      </c>
      <c r="J83" s="109">
        <v>0.63031800000000004</v>
      </c>
      <c r="K83" s="109">
        <v>0.63324899999999995</v>
      </c>
      <c r="L83" s="109">
        <v>0.74383900000000003</v>
      </c>
      <c r="M83" s="109">
        <v>0.41898000000000002</v>
      </c>
      <c r="N83" s="109">
        <v>-5.6550000000000003E-2</v>
      </c>
      <c r="O83" s="109">
        <v>25.78173</v>
      </c>
      <c r="P83" s="109">
        <v>1.3384480000000001</v>
      </c>
      <c r="Q83" s="109">
        <v>0.72453100000000004</v>
      </c>
      <c r="R83" s="109">
        <v>0.14450299999999999</v>
      </c>
      <c r="S83" s="109">
        <v>6.5600000000000001E-4</v>
      </c>
      <c r="T83" s="109">
        <v>0.15973499999999999</v>
      </c>
      <c r="U83" s="109">
        <v>2.6447560000000001</v>
      </c>
      <c r="V83" s="109">
        <v>0.422545</v>
      </c>
      <c r="W83" s="109">
        <v>0.66475499999999998</v>
      </c>
      <c r="X83" s="109">
        <v>0.47940300000000002</v>
      </c>
      <c r="Y83" s="109">
        <v>0.68487900000000002</v>
      </c>
      <c r="Z83" s="109">
        <v>6.6187579999999997</v>
      </c>
      <c r="AA83" s="109">
        <v>1.793353</v>
      </c>
      <c r="AB83" s="109">
        <v>8.5326210000000007</v>
      </c>
      <c r="AC83" s="109">
        <v>5.0097129999999996</v>
      </c>
      <c r="AD83" s="109">
        <v>-0.20738000000000001</v>
      </c>
      <c r="AE83" s="109">
        <v>8.3252430000000004</v>
      </c>
      <c r="AF83" s="114">
        <v>0.56159199999999998</v>
      </c>
    </row>
    <row r="84" spans="1:32" x14ac:dyDescent="0.25">
      <c r="A84" s="110">
        <v>45</v>
      </c>
      <c r="B84" s="109" t="s">
        <v>15</v>
      </c>
      <c r="C84" s="109"/>
      <c r="D84" s="109">
        <v>0.65452600000000005</v>
      </c>
      <c r="E84" s="109">
        <v>2.1048000000000001E-2</v>
      </c>
      <c r="F84" s="109">
        <v>0.45155899999999999</v>
      </c>
      <c r="G84" s="109">
        <v>1.086983</v>
      </c>
      <c r="H84" s="109">
        <v>0.49371999999999999</v>
      </c>
      <c r="I84" s="109">
        <v>4.789142</v>
      </c>
      <c r="J84" s="109">
        <v>0.62824599999999997</v>
      </c>
      <c r="K84" s="109">
        <v>0.65635399999999999</v>
      </c>
      <c r="L84" s="109">
        <v>0.71031699999999998</v>
      </c>
      <c r="M84" s="109">
        <v>0.45619799999999999</v>
      </c>
      <c r="N84" s="109">
        <v>-6.2280000000000002E-2</v>
      </c>
      <c r="O84" s="109">
        <v>25.843050000000002</v>
      </c>
      <c r="P84" s="109">
        <v>1.356608</v>
      </c>
      <c r="Q84" s="109">
        <v>0.67769500000000005</v>
      </c>
      <c r="R84" s="109">
        <v>0.14738799999999999</v>
      </c>
      <c r="S84" s="109">
        <v>7.6439999999999998E-3</v>
      </c>
      <c r="T84" s="109">
        <v>0.192112</v>
      </c>
      <c r="U84" s="109">
        <v>3.048762</v>
      </c>
      <c r="V84" s="109">
        <v>0.40323300000000001</v>
      </c>
      <c r="W84" s="109">
        <v>0.69766899999999998</v>
      </c>
      <c r="X84" s="109">
        <v>0.43491999999999997</v>
      </c>
      <c r="Y84" s="109">
        <v>0.71216400000000002</v>
      </c>
      <c r="Z84" s="109">
        <v>7.9929379999999997</v>
      </c>
      <c r="AA84" s="109">
        <v>1.843364</v>
      </c>
      <c r="AB84" s="109">
        <v>11.13973</v>
      </c>
      <c r="AC84" s="109">
        <v>6.384099</v>
      </c>
      <c r="AD84" s="109">
        <v>-0.47711999999999999</v>
      </c>
      <c r="AE84" s="109">
        <v>10.662599999999999</v>
      </c>
      <c r="AF84" s="114">
        <v>0.57403400000000004</v>
      </c>
    </row>
    <row r="85" spans="1:32" x14ac:dyDescent="0.25">
      <c r="A85" s="112" t="s">
        <v>2</v>
      </c>
      <c r="B85" s="105"/>
      <c r="C85" s="105"/>
      <c r="D85" s="105">
        <f t="shared" ref="D85:AF85" si="5">AVERAGE(D82:D84)</f>
        <v>0.63561433333333328</v>
      </c>
      <c r="E85" s="105">
        <f t="shared" si="5"/>
        <v>2.6107333333333333E-2</v>
      </c>
      <c r="F85" s="105">
        <f t="shared" si="5"/>
        <v>0.45617866666666668</v>
      </c>
      <c r="G85" s="105">
        <f t="shared" si="5"/>
        <v>1.0820693333333333</v>
      </c>
      <c r="H85" s="105">
        <f t="shared" si="5"/>
        <v>0.48830166666666663</v>
      </c>
      <c r="I85" s="105">
        <f t="shared" si="5"/>
        <v>4.4962983333333337</v>
      </c>
      <c r="J85" s="105">
        <f t="shared" si="5"/>
        <v>0.63017199999999995</v>
      </c>
      <c r="K85" s="105">
        <f t="shared" si="5"/>
        <v>0.64339266666666661</v>
      </c>
      <c r="L85" s="105">
        <f t="shared" si="5"/>
        <v>0.73442733333333321</v>
      </c>
      <c r="M85" s="105">
        <f t="shared" si="5"/>
        <v>0.42649766666666666</v>
      </c>
      <c r="N85" s="105">
        <f t="shared" si="5"/>
        <v>-5.8126666666666667E-2</v>
      </c>
      <c r="O85" s="105">
        <f t="shared" si="5"/>
        <v>25.875466666666668</v>
      </c>
      <c r="P85" s="105">
        <f t="shared" si="5"/>
        <v>1.3513760000000001</v>
      </c>
      <c r="Q85" s="105">
        <f t="shared" si="5"/>
        <v>0.71032966666666664</v>
      </c>
      <c r="R85" s="105">
        <f t="shared" si="5"/>
        <v>0.14479266666666665</v>
      </c>
      <c r="S85" s="105">
        <f t="shared" si="5"/>
        <v>-1.8000000000000017E-4</v>
      </c>
      <c r="T85" s="105">
        <f t="shared" si="5"/>
        <v>0.16958099999999998</v>
      </c>
      <c r="U85" s="105">
        <f t="shared" si="5"/>
        <v>2.7056633333333333</v>
      </c>
      <c r="V85" s="105">
        <f t="shared" si="5"/>
        <v>0.41054433333333334</v>
      </c>
      <c r="W85" s="105">
        <f t="shared" si="5"/>
        <v>0.6793973333333333</v>
      </c>
      <c r="X85" s="105">
        <f t="shared" si="5"/>
        <v>0.4690083333333333</v>
      </c>
      <c r="Y85" s="105">
        <f t="shared" si="5"/>
        <v>0.69594566666666668</v>
      </c>
      <c r="Z85" s="105">
        <f t="shared" si="5"/>
        <v>7.1582356666666662</v>
      </c>
      <c r="AA85" s="105">
        <f t="shared" si="5"/>
        <v>1.8329753333333334</v>
      </c>
      <c r="AB85" s="105">
        <f t="shared" si="5"/>
        <v>9.519756000000001</v>
      </c>
      <c r="AC85" s="105">
        <f t="shared" si="5"/>
        <v>5.528337333333333</v>
      </c>
      <c r="AD85" s="105">
        <f t="shared" si="5"/>
        <v>-0.30948333333333333</v>
      </c>
      <c r="AE85" s="105">
        <f t="shared" si="5"/>
        <v>9.2102689999999985</v>
      </c>
      <c r="AF85" s="113">
        <f t="shared" si="5"/>
        <v>0.56693966666666673</v>
      </c>
    </row>
    <row r="86" spans="1:32" x14ac:dyDescent="0.25">
      <c r="A86" s="110">
        <v>46</v>
      </c>
      <c r="B86" t="s">
        <v>4</v>
      </c>
      <c r="D86">
        <v>0.70480556339724298</v>
      </c>
      <c r="E86">
        <v>1.6631170835447101E-2</v>
      </c>
      <c r="F86">
        <v>0.49604158664143599</v>
      </c>
      <c r="G86">
        <v>1.08332905034161</v>
      </c>
      <c r="H86">
        <v>0.46126995708954399</v>
      </c>
      <c r="I86">
        <v>5.7751954373428704</v>
      </c>
      <c r="J86">
        <v>0.71416178711841405</v>
      </c>
      <c r="K86">
        <v>0.72655150028531001</v>
      </c>
      <c r="L86">
        <v>0.67698041032275602</v>
      </c>
      <c r="M86">
        <v>0.52320374529795599</v>
      </c>
      <c r="N86">
        <v>-0.104332077896735</v>
      </c>
      <c r="O86">
        <v>29.2866824397992</v>
      </c>
      <c r="P86">
        <v>1.4685444138788899</v>
      </c>
      <c r="Q86">
        <v>0.71002010660604498</v>
      </c>
      <c r="R86">
        <v>0.159384125697215</v>
      </c>
      <c r="S86">
        <v>-9.7939662888688293E-3</v>
      </c>
      <c r="T86">
        <v>0.16957689109836899</v>
      </c>
      <c r="U86">
        <v>3.0738025077722901</v>
      </c>
      <c r="V86">
        <v>0.32383351908015101</v>
      </c>
      <c r="W86">
        <v>0.76540967246604896</v>
      </c>
      <c r="X86">
        <v>0.439486973178916</v>
      </c>
      <c r="Y86">
        <v>0.77428571107661104</v>
      </c>
      <c r="Z86">
        <v>10.9233650634642</v>
      </c>
      <c r="AA86">
        <v>2.1762614180953599</v>
      </c>
      <c r="AB86">
        <v>15.1330208647214</v>
      </c>
      <c r="AC86">
        <v>9.0058046999142807</v>
      </c>
      <c r="AD86">
        <v>-0.53110159352217701</v>
      </c>
      <c r="AE86">
        <v>14.6019192711993</v>
      </c>
      <c r="AF86" s="111">
        <v>0.63516950615741197</v>
      </c>
    </row>
    <row r="87" spans="1:32" x14ac:dyDescent="0.25">
      <c r="A87" s="110">
        <v>47</v>
      </c>
      <c r="B87" t="s">
        <v>4</v>
      </c>
      <c r="D87">
        <v>0.67756950285466599</v>
      </c>
      <c r="E87">
        <v>2.4225882742171599E-2</v>
      </c>
      <c r="F87">
        <v>0.52082527015059299</v>
      </c>
      <c r="G87">
        <v>1.07950727446648</v>
      </c>
      <c r="H87">
        <v>0.46376289976159801</v>
      </c>
      <c r="I87">
        <v>5.2028871887342296</v>
      </c>
      <c r="J87">
        <v>0.72464722877503396</v>
      </c>
      <c r="K87">
        <v>0.70754933595885094</v>
      </c>
      <c r="L87">
        <v>0.77596495440955304</v>
      </c>
      <c r="M87">
        <v>0.43815218402178302</v>
      </c>
      <c r="N87">
        <v>-7.5154721498134805E-2</v>
      </c>
      <c r="O87">
        <v>29.841435135991802</v>
      </c>
      <c r="P87">
        <v>1.48551768503229</v>
      </c>
      <c r="Q87">
        <v>0.75585879514018695</v>
      </c>
      <c r="R87">
        <v>0.14173667254945899</v>
      </c>
      <c r="S87">
        <v>-1.54805853650982E-2</v>
      </c>
      <c r="T87">
        <v>0.13904375769597199</v>
      </c>
      <c r="U87">
        <v>2.4218390718724798</v>
      </c>
      <c r="V87">
        <v>0.32006675952156799</v>
      </c>
      <c r="W87">
        <v>0.74117013005610799</v>
      </c>
      <c r="X87">
        <v>0.53374619355601804</v>
      </c>
      <c r="Y87">
        <v>0.74455366374996501</v>
      </c>
      <c r="Z87">
        <v>8.9502818137980604</v>
      </c>
      <c r="AA87">
        <v>2.2086149377805402</v>
      </c>
      <c r="AB87">
        <v>11.2403225061542</v>
      </c>
      <c r="AC87">
        <v>6.9539806438153597</v>
      </c>
      <c r="AD87">
        <v>-0.62992885590834802</v>
      </c>
      <c r="AE87">
        <v>10.610393650245801</v>
      </c>
      <c r="AF87" s="111">
        <v>0.62774565968676299</v>
      </c>
    </row>
    <row r="88" spans="1:32" x14ac:dyDescent="0.25">
      <c r="A88" s="110">
        <v>48</v>
      </c>
      <c r="B88" t="s">
        <v>4</v>
      </c>
      <c r="D88">
        <v>0.68958968779627505</v>
      </c>
      <c r="E88">
        <v>2.31346168167447E-2</v>
      </c>
      <c r="F88">
        <v>0.50430513665913301</v>
      </c>
      <c r="G88">
        <v>1.09189308678866</v>
      </c>
      <c r="H88">
        <v>0.48093214761796999</v>
      </c>
      <c r="I88">
        <v>5.4430849149347296</v>
      </c>
      <c r="J88">
        <v>0.72267813093070399</v>
      </c>
      <c r="K88">
        <v>0.710847193496149</v>
      </c>
      <c r="L88">
        <v>0.75009359016647703</v>
      </c>
      <c r="M88">
        <v>0.48345374294822502</v>
      </c>
      <c r="N88">
        <v>-8.9434820604524498E-2</v>
      </c>
      <c r="O88">
        <v>29.781487027569401</v>
      </c>
      <c r="P88">
        <v>1.4630038146697</v>
      </c>
      <c r="Q88">
        <v>0.78265269317838904</v>
      </c>
      <c r="R88">
        <v>0.16081652219451301</v>
      </c>
      <c r="S88">
        <v>-1.1832529472936599E-2</v>
      </c>
      <c r="T88">
        <v>0.12192352871275799</v>
      </c>
      <c r="U88">
        <v>2.7087388614484298</v>
      </c>
      <c r="V88">
        <v>0.33140010733200997</v>
      </c>
      <c r="W88">
        <v>0.74487315436877699</v>
      </c>
      <c r="X88">
        <v>0.48472712267650098</v>
      </c>
      <c r="Y88">
        <v>0.75287432070427296</v>
      </c>
      <c r="Z88">
        <v>9.2108952038479899</v>
      </c>
      <c r="AA88">
        <v>2.1470793082378701</v>
      </c>
      <c r="AB88">
        <v>11.8495288028957</v>
      </c>
      <c r="AC88">
        <v>7.2775300986948803</v>
      </c>
      <c r="AD88">
        <v>-0.70915954240253098</v>
      </c>
      <c r="AE88">
        <v>11.140369260493101</v>
      </c>
      <c r="AF88" s="111">
        <v>0.62880291746222805</v>
      </c>
    </row>
    <row r="89" spans="1:32" x14ac:dyDescent="0.25">
      <c r="A89" s="112" t="s">
        <v>2</v>
      </c>
      <c r="B89" s="105"/>
      <c r="C89" s="105"/>
      <c r="D89" s="105">
        <f t="shared" ref="D89:AF89" si="6">AVERAGE(D86:D88)</f>
        <v>0.69065491801606138</v>
      </c>
      <c r="E89" s="105">
        <f t="shared" si="6"/>
        <v>2.1330556798121136E-2</v>
      </c>
      <c r="F89" s="105">
        <f t="shared" si="6"/>
        <v>0.50705733115038731</v>
      </c>
      <c r="G89" s="105">
        <f t="shared" si="6"/>
        <v>1.0849098038655833</v>
      </c>
      <c r="H89" s="105">
        <f t="shared" si="6"/>
        <v>0.46865500148970396</v>
      </c>
      <c r="I89" s="105">
        <f t="shared" si="6"/>
        <v>5.4737225136706096</v>
      </c>
      <c r="J89" s="105">
        <f t="shared" si="6"/>
        <v>0.7204957156080507</v>
      </c>
      <c r="K89" s="105">
        <f t="shared" si="6"/>
        <v>0.71498267658010339</v>
      </c>
      <c r="L89" s="105">
        <f t="shared" si="6"/>
        <v>0.7343463182995954</v>
      </c>
      <c r="M89" s="105">
        <f t="shared" si="6"/>
        <v>0.48160322408932132</v>
      </c>
      <c r="N89" s="105">
        <f t="shared" si="6"/>
        <v>-8.9640539999798097E-2</v>
      </c>
      <c r="O89" s="105">
        <f t="shared" si="6"/>
        <v>29.636534867786803</v>
      </c>
      <c r="P89" s="105">
        <f t="shared" si="6"/>
        <v>1.4723553045269602</v>
      </c>
      <c r="Q89" s="105">
        <f t="shared" si="6"/>
        <v>0.74951053164154036</v>
      </c>
      <c r="R89" s="105">
        <f t="shared" si="6"/>
        <v>0.15397910681372898</v>
      </c>
      <c r="S89" s="105">
        <f t="shared" si="6"/>
        <v>-1.2369027042301209E-2</v>
      </c>
      <c r="T89" s="105">
        <f t="shared" si="6"/>
        <v>0.14351472583569966</v>
      </c>
      <c r="U89" s="105">
        <f t="shared" si="6"/>
        <v>2.7347934803644001</v>
      </c>
      <c r="V89" s="105">
        <f t="shared" si="6"/>
        <v>0.32510012864457632</v>
      </c>
      <c r="W89" s="105">
        <f t="shared" si="6"/>
        <v>0.75048431896364465</v>
      </c>
      <c r="X89" s="105">
        <f t="shared" si="6"/>
        <v>0.48598676313714506</v>
      </c>
      <c r="Y89" s="105">
        <f t="shared" si="6"/>
        <v>0.757237898510283</v>
      </c>
      <c r="Z89" s="105">
        <f t="shared" si="6"/>
        <v>9.6948473603700833</v>
      </c>
      <c r="AA89" s="105">
        <f t="shared" si="6"/>
        <v>2.1773185547045899</v>
      </c>
      <c r="AB89" s="105">
        <f t="shared" si="6"/>
        <v>12.740957391257099</v>
      </c>
      <c r="AC89" s="105">
        <f t="shared" si="6"/>
        <v>7.7457718141415066</v>
      </c>
      <c r="AD89" s="105">
        <f t="shared" si="6"/>
        <v>-0.623396663944352</v>
      </c>
      <c r="AE89" s="105">
        <f t="shared" si="6"/>
        <v>12.117560727312734</v>
      </c>
      <c r="AF89" s="113">
        <f t="shared" si="6"/>
        <v>0.6305726944354676</v>
      </c>
    </row>
    <row r="90" spans="1:32" x14ac:dyDescent="0.25">
      <c r="A90" s="110">
        <v>49</v>
      </c>
      <c r="B90" t="s">
        <v>5</v>
      </c>
      <c r="D90">
        <v>0.60648426330794003</v>
      </c>
      <c r="E90">
        <v>5.9384451086338601E-2</v>
      </c>
      <c r="F90">
        <v>0.52061365920819203</v>
      </c>
      <c r="G90">
        <v>1.0781964604866101</v>
      </c>
      <c r="H90">
        <v>0.47444129109480399</v>
      </c>
      <c r="I90">
        <v>4.08238886915231</v>
      </c>
      <c r="J90">
        <v>0.75958965303718795</v>
      </c>
      <c r="K90">
        <v>0.64346121024932101</v>
      </c>
      <c r="L90">
        <v>0.85272156807754396</v>
      </c>
      <c r="M90">
        <v>0.37251423692132102</v>
      </c>
      <c r="N90">
        <v>-6.8440728554963706E-2</v>
      </c>
      <c r="O90">
        <v>31.169738581481599</v>
      </c>
      <c r="P90">
        <v>1.4154498198357499</v>
      </c>
      <c r="Q90">
        <v>0.85274032603029604</v>
      </c>
      <c r="R90">
        <v>0.11476703286275799</v>
      </c>
      <c r="S90">
        <v>3.0240555734568301E-4</v>
      </c>
      <c r="T90">
        <v>7.9482090339785497E-2</v>
      </c>
      <c r="U90">
        <v>1.8756871044463901</v>
      </c>
      <c r="V90">
        <v>0.37683223204590799</v>
      </c>
      <c r="W90">
        <v>0.65518153397607104</v>
      </c>
      <c r="X90">
        <v>0.62376401854816899</v>
      </c>
      <c r="Y90">
        <v>0.66485444019735396</v>
      </c>
      <c r="Z90">
        <v>5.6228419968008501</v>
      </c>
      <c r="AA90">
        <v>1.98722988864049</v>
      </c>
      <c r="AB90">
        <v>5.3921733403756598</v>
      </c>
      <c r="AC90">
        <v>3.7407939337691398</v>
      </c>
      <c r="AD90">
        <v>-0.15738496116699399</v>
      </c>
      <c r="AE90">
        <v>5.2347883792086698</v>
      </c>
      <c r="AF90" s="111">
        <v>0.60321331082025198</v>
      </c>
    </row>
    <row r="91" spans="1:32" x14ac:dyDescent="0.25">
      <c r="A91" s="110">
        <v>50</v>
      </c>
      <c r="B91" t="s">
        <v>5</v>
      </c>
      <c r="D91">
        <v>0.66385693291347203</v>
      </c>
      <c r="E91">
        <v>2.37181234263515E-2</v>
      </c>
      <c r="F91">
        <v>0.49061065861736902</v>
      </c>
      <c r="G91">
        <v>1.0808823335972799</v>
      </c>
      <c r="H91">
        <v>0.485995546007223</v>
      </c>
      <c r="I91">
        <v>4.9498475376413902</v>
      </c>
      <c r="J91">
        <v>0.70058895252230402</v>
      </c>
      <c r="K91">
        <v>0.69065077356090099</v>
      </c>
      <c r="L91">
        <v>0.73664168076951797</v>
      </c>
      <c r="M91">
        <v>0.459198586776639</v>
      </c>
      <c r="N91">
        <v>-7.3047176430337493E-2</v>
      </c>
      <c r="O91">
        <v>28.7494731076081</v>
      </c>
      <c r="P91">
        <v>1.42235458261436</v>
      </c>
      <c r="Q91">
        <v>0.74317549322964704</v>
      </c>
      <c r="R91">
        <v>0.148567393701934</v>
      </c>
      <c r="S91">
        <v>7.9228117691361299E-3</v>
      </c>
      <c r="T91">
        <v>0.147331411993708</v>
      </c>
      <c r="U91">
        <v>2.62975279905532</v>
      </c>
      <c r="V91">
        <v>0.352177929201268</v>
      </c>
      <c r="W91">
        <v>0.72781473336244695</v>
      </c>
      <c r="X91">
        <v>0.50681615648418998</v>
      </c>
      <c r="Y91">
        <v>0.729513442408389</v>
      </c>
      <c r="Z91">
        <v>8.5407082044026392</v>
      </c>
      <c r="AA91">
        <v>2.04373324798686</v>
      </c>
      <c r="AB91">
        <v>10.995350356778401</v>
      </c>
      <c r="AC91">
        <v>6.69372407474299</v>
      </c>
      <c r="AD91">
        <v>-0.54245491509280397</v>
      </c>
      <c r="AE91">
        <v>10.4528954416856</v>
      </c>
      <c r="AF91" s="111">
        <v>0.612983020754855</v>
      </c>
    </row>
    <row r="92" spans="1:32" x14ac:dyDescent="0.25">
      <c r="A92" s="110">
        <v>51</v>
      </c>
      <c r="B92" t="s">
        <v>5</v>
      </c>
      <c r="D92">
        <v>0.68142188805100301</v>
      </c>
      <c r="E92">
        <v>1.6322994460031898E-2</v>
      </c>
      <c r="F92">
        <v>0.50213099538579697</v>
      </c>
      <c r="G92">
        <v>1.0798667100622401</v>
      </c>
      <c r="H92">
        <v>0.46460449124549802</v>
      </c>
      <c r="I92">
        <v>5.27789520053466</v>
      </c>
      <c r="J92">
        <v>0.63770485772554697</v>
      </c>
      <c r="K92">
        <v>0.69043508158399303</v>
      </c>
      <c r="L92">
        <v>0.70469975663733997</v>
      </c>
      <c r="M92">
        <v>0.41521791046002499</v>
      </c>
      <c r="N92">
        <v>-6.5576890195928397E-2</v>
      </c>
      <c r="O92">
        <v>26.294232528707699</v>
      </c>
      <c r="P92">
        <v>1.4520331919120499</v>
      </c>
      <c r="Q92">
        <v>0.73580031224550402</v>
      </c>
      <c r="R92">
        <v>0.132076970181565</v>
      </c>
      <c r="S92">
        <v>-2.3525874931353201E-3</v>
      </c>
      <c r="T92">
        <v>0.152206268135023</v>
      </c>
      <c r="U92">
        <v>2.6631296085502498</v>
      </c>
      <c r="V92">
        <v>0.332953215397988</v>
      </c>
      <c r="W92">
        <v>0.73635403638587105</v>
      </c>
      <c r="X92">
        <v>0.49107063086950897</v>
      </c>
      <c r="Y92">
        <v>0.74910793595087399</v>
      </c>
      <c r="Z92">
        <v>9.6088370696920595</v>
      </c>
      <c r="AA92">
        <v>2.1333503568820702</v>
      </c>
      <c r="AB92">
        <v>14.0116257553178</v>
      </c>
      <c r="AC92">
        <v>7.7088578371039498</v>
      </c>
      <c r="AD92">
        <v>-0.37692889293205001</v>
      </c>
      <c r="AE92">
        <v>13.634696862385701</v>
      </c>
      <c r="AF92" s="111">
        <v>0.59169633731170801</v>
      </c>
    </row>
    <row r="93" spans="1:32" x14ac:dyDescent="0.25">
      <c r="A93" s="112" t="s">
        <v>2</v>
      </c>
      <c r="B93" s="105"/>
      <c r="C93" s="105"/>
      <c r="D93" s="105">
        <f t="shared" ref="D93:AF93" si="7">AVERAGE(D90:D92)</f>
        <v>0.65058769475747169</v>
      </c>
      <c r="E93" s="105">
        <f t="shared" si="7"/>
        <v>3.3141856324240666E-2</v>
      </c>
      <c r="F93" s="105">
        <f t="shared" si="7"/>
        <v>0.50445177107045269</v>
      </c>
      <c r="G93" s="105">
        <f t="shared" si="7"/>
        <v>1.0796485013820434</v>
      </c>
      <c r="H93" s="105">
        <f t="shared" si="7"/>
        <v>0.47501377611584167</v>
      </c>
      <c r="I93" s="105">
        <f t="shared" si="7"/>
        <v>4.7700438691094531</v>
      </c>
      <c r="J93" s="105">
        <f t="shared" si="7"/>
        <v>0.69929448776167957</v>
      </c>
      <c r="K93" s="105">
        <f t="shared" si="7"/>
        <v>0.67484902179807171</v>
      </c>
      <c r="L93" s="105">
        <f t="shared" si="7"/>
        <v>0.76468766849480063</v>
      </c>
      <c r="M93" s="105">
        <f t="shared" si="7"/>
        <v>0.41564357805266167</v>
      </c>
      <c r="N93" s="105">
        <f t="shared" si="7"/>
        <v>-6.9021598393743208E-2</v>
      </c>
      <c r="O93" s="105">
        <f t="shared" si="7"/>
        <v>28.737814739265801</v>
      </c>
      <c r="P93" s="105">
        <f t="shared" si="7"/>
        <v>1.4299458647873866</v>
      </c>
      <c r="Q93" s="105">
        <f t="shared" si="7"/>
        <v>0.7772387105018157</v>
      </c>
      <c r="R93" s="105">
        <f t="shared" si="7"/>
        <v>0.13180379891541899</v>
      </c>
      <c r="S93" s="105">
        <f t="shared" si="7"/>
        <v>1.9575432777821644E-3</v>
      </c>
      <c r="T93" s="105">
        <f t="shared" si="7"/>
        <v>0.12633992348950551</v>
      </c>
      <c r="U93" s="105">
        <f t="shared" si="7"/>
        <v>2.3895231706839866</v>
      </c>
      <c r="V93" s="105">
        <f t="shared" si="7"/>
        <v>0.35398779221505466</v>
      </c>
      <c r="W93" s="105">
        <f t="shared" si="7"/>
        <v>0.70645010124146301</v>
      </c>
      <c r="X93" s="105">
        <f t="shared" si="7"/>
        <v>0.54055026863395594</v>
      </c>
      <c r="Y93" s="105">
        <f t="shared" si="7"/>
        <v>0.71449193951887235</v>
      </c>
      <c r="Z93" s="105">
        <f t="shared" si="7"/>
        <v>7.9241290902985169</v>
      </c>
      <c r="AA93" s="105">
        <f t="shared" si="7"/>
        <v>2.0547711645031401</v>
      </c>
      <c r="AB93" s="105">
        <f t="shared" si="7"/>
        <v>10.133049817490621</v>
      </c>
      <c r="AC93" s="105">
        <f t="shared" si="7"/>
        <v>6.047791948538694</v>
      </c>
      <c r="AD93" s="105">
        <f t="shared" si="7"/>
        <v>-0.3589229230639493</v>
      </c>
      <c r="AE93" s="105">
        <f t="shared" si="7"/>
        <v>9.7741268944266562</v>
      </c>
      <c r="AF93" s="113">
        <f t="shared" si="7"/>
        <v>0.6026308896289384</v>
      </c>
    </row>
    <row r="94" spans="1:32" x14ac:dyDescent="0.25">
      <c r="A94" s="110">
        <v>52</v>
      </c>
      <c r="B94" t="s">
        <v>6</v>
      </c>
      <c r="D94">
        <v>0.69555872766507498</v>
      </c>
      <c r="E94">
        <v>1.45716006157653E-2</v>
      </c>
      <c r="F94">
        <v>0.47098477365114999</v>
      </c>
      <c r="G94">
        <v>1.0824514867136901</v>
      </c>
      <c r="H94">
        <v>0.51220883120169403</v>
      </c>
      <c r="I94">
        <v>5.5694115146113896</v>
      </c>
      <c r="J94">
        <v>0.65816280083196199</v>
      </c>
      <c r="K94">
        <v>0.70107351783619998</v>
      </c>
      <c r="L94">
        <v>0.67222117011907101</v>
      </c>
      <c r="M94">
        <v>0.50456757230850102</v>
      </c>
      <c r="N94">
        <v>-8.7324004402458605E-2</v>
      </c>
      <c r="O94">
        <v>27.053283006049099</v>
      </c>
      <c r="P94">
        <v>1.4108462889287301</v>
      </c>
      <c r="Q94">
        <v>0.59484990001940097</v>
      </c>
      <c r="R94">
        <v>0.126942261622327</v>
      </c>
      <c r="S94">
        <v>-9.5772669481506093E-3</v>
      </c>
      <c r="T94">
        <v>0.25403650837340302</v>
      </c>
      <c r="U94">
        <v>3.49784651497365</v>
      </c>
      <c r="V94">
        <v>0.354372338400959</v>
      </c>
      <c r="W94">
        <v>0.74827927554512297</v>
      </c>
      <c r="X94">
        <v>0.39403356020032498</v>
      </c>
      <c r="Y94">
        <v>0.76445334640670903</v>
      </c>
      <c r="Z94">
        <v>10.5191087857103</v>
      </c>
      <c r="AA94">
        <v>2.02578359887569</v>
      </c>
      <c r="AB94">
        <v>15.4944671588887</v>
      </c>
      <c r="AC94">
        <v>8.7705101361373607</v>
      </c>
      <c r="AD94">
        <v>-0.69916138819339901</v>
      </c>
      <c r="AE94">
        <v>14.7953057706953</v>
      </c>
      <c r="AF94" s="111">
        <v>0.60573626648075596</v>
      </c>
    </row>
    <row r="95" spans="1:32" x14ac:dyDescent="0.25">
      <c r="A95" s="110">
        <v>53</v>
      </c>
      <c r="B95" t="s">
        <v>6</v>
      </c>
      <c r="D95">
        <v>0.69422640449755002</v>
      </c>
      <c r="E95">
        <v>2.5906161094090701E-2</v>
      </c>
      <c r="F95">
        <v>0.52364235622034605</v>
      </c>
      <c r="G95">
        <v>1.09135338731621</v>
      </c>
      <c r="H95">
        <v>0.48052698793637499</v>
      </c>
      <c r="I95">
        <v>5.5407871360297998</v>
      </c>
      <c r="J95">
        <v>0.729969748810678</v>
      </c>
      <c r="K95">
        <v>0.70793888166507102</v>
      </c>
      <c r="L95">
        <v>0.74141897569714599</v>
      </c>
      <c r="M95">
        <v>0.43627293444915599</v>
      </c>
      <c r="N95">
        <v>-7.38410864868944E-2</v>
      </c>
      <c r="O95">
        <v>29.8670782461793</v>
      </c>
      <c r="P95">
        <v>1.4869554770759399</v>
      </c>
      <c r="Q95">
        <v>0.726466312954273</v>
      </c>
      <c r="R95">
        <v>0.13667604405426001</v>
      </c>
      <c r="S95">
        <v>-9.3414506915785993E-3</v>
      </c>
      <c r="T95">
        <v>0.15843557733696301</v>
      </c>
      <c r="U95">
        <v>2.6403790690740299</v>
      </c>
      <c r="V95">
        <v>0.32176334452171501</v>
      </c>
      <c r="W95">
        <v>0.73916445048234702</v>
      </c>
      <c r="X95">
        <v>0.485700129110402</v>
      </c>
      <c r="Y95">
        <v>0.75412086959940205</v>
      </c>
      <c r="Z95">
        <v>8.8848931029818203</v>
      </c>
      <c r="AA95">
        <v>2.2025194671205499</v>
      </c>
      <c r="AB95">
        <v>11.1088740322508</v>
      </c>
      <c r="AC95">
        <v>6.9335242342148904</v>
      </c>
      <c r="AD95">
        <v>-9.3863790114120604E-2</v>
      </c>
      <c r="AE95">
        <v>11.0150102421367</v>
      </c>
      <c r="AF95" s="111">
        <v>0.62985074094827198</v>
      </c>
    </row>
    <row r="96" spans="1:32" x14ac:dyDescent="0.25">
      <c r="A96" s="110">
        <v>54</v>
      </c>
      <c r="B96" t="s">
        <v>6</v>
      </c>
      <c r="D96">
        <v>0.583014061085249</v>
      </c>
      <c r="E96">
        <v>3.8622984351214203E-2</v>
      </c>
      <c r="F96">
        <v>0.47590810135488398</v>
      </c>
      <c r="G96">
        <v>1.06809041733923</v>
      </c>
      <c r="H96">
        <v>0.49740143229545403</v>
      </c>
      <c r="I96">
        <v>3.79632479983667</v>
      </c>
      <c r="J96">
        <v>0.62905541578681001</v>
      </c>
      <c r="K96">
        <v>0.61092818962529005</v>
      </c>
      <c r="L96">
        <v>0.77133543126070303</v>
      </c>
      <c r="M96">
        <v>0.360784232242081</v>
      </c>
      <c r="N96">
        <v>-5.0433894466375397E-2</v>
      </c>
      <c r="O96">
        <v>26.270232049794402</v>
      </c>
      <c r="P96">
        <v>1.34890168564146</v>
      </c>
      <c r="Q96">
        <v>0.72607986908794497</v>
      </c>
      <c r="R96">
        <v>0.119752780553759</v>
      </c>
      <c r="S96">
        <v>-8.3362675621636399E-3</v>
      </c>
      <c r="T96">
        <v>0.158694934004875</v>
      </c>
      <c r="U96">
        <v>2.3770396460743899</v>
      </c>
      <c r="V96">
        <v>0.42132348107572298</v>
      </c>
      <c r="W96">
        <v>0.63405567734128698</v>
      </c>
      <c r="X96">
        <v>0.52538974754785195</v>
      </c>
      <c r="Y96">
        <v>0.65925412081554102</v>
      </c>
      <c r="Z96">
        <v>5.8466691161677904</v>
      </c>
      <c r="AA96">
        <v>1.8288114794347601</v>
      </c>
      <c r="AB96">
        <v>6.8203883267499696</v>
      </c>
      <c r="AC96">
        <v>4.12858504333723</v>
      </c>
      <c r="AD96">
        <v>-0.17942542026355399</v>
      </c>
      <c r="AE96">
        <v>6.6409629064864202</v>
      </c>
      <c r="AF96" s="111">
        <v>0.54903566519961899</v>
      </c>
    </row>
    <row r="97" spans="1:32" x14ac:dyDescent="0.25">
      <c r="A97" s="112" t="s">
        <v>2</v>
      </c>
      <c r="B97" s="105"/>
      <c r="C97" s="105"/>
      <c r="D97" s="105">
        <f t="shared" ref="D97:AF97" si="8">AVERAGE(D94:D96)</f>
        <v>0.65759973108262471</v>
      </c>
      <c r="E97" s="105">
        <f t="shared" si="8"/>
        <v>2.6366915353690068E-2</v>
      </c>
      <c r="F97" s="105">
        <f t="shared" si="8"/>
        <v>0.49017841040879334</v>
      </c>
      <c r="G97" s="105">
        <f t="shared" si="8"/>
        <v>1.08063176378971</v>
      </c>
      <c r="H97" s="105">
        <f t="shared" si="8"/>
        <v>0.4967124171445077</v>
      </c>
      <c r="I97" s="105">
        <f t="shared" si="8"/>
        <v>4.9688411501592862</v>
      </c>
      <c r="J97" s="105">
        <f t="shared" si="8"/>
        <v>0.6723959884764833</v>
      </c>
      <c r="K97" s="105">
        <f t="shared" si="8"/>
        <v>0.67331352970885361</v>
      </c>
      <c r="L97" s="105">
        <f t="shared" si="8"/>
        <v>0.72832519235897342</v>
      </c>
      <c r="M97" s="105">
        <f t="shared" si="8"/>
        <v>0.43387491299991271</v>
      </c>
      <c r="N97" s="105">
        <f t="shared" si="8"/>
        <v>-7.0532995118576122E-2</v>
      </c>
      <c r="O97" s="105">
        <f t="shared" si="8"/>
        <v>27.730197767340936</v>
      </c>
      <c r="P97" s="105">
        <f t="shared" si="8"/>
        <v>1.4155678172153765</v>
      </c>
      <c r="Q97" s="105">
        <f t="shared" si="8"/>
        <v>0.68246536068720631</v>
      </c>
      <c r="R97" s="105">
        <f t="shared" si="8"/>
        <v>0.12779036207678199</v>
      </c>
      <c r="S97" s="105">
        <f t="shared" si="8"/>
        <v>-9.0849950672976156E-3</v>
      </c>
      <c r="T97" s="105">
        <f t="shared" si="8"/>
        <v>0.19038900657174698</v>
      </c>
      <c r="U97" s="105">
        <f t="shared" si="8"/>
        <v>2.8384217433740235</v>
      </c>
      <c r="V97" s="105">
        <f t="shared" si="8"/>
        <v>0.365819721332799</v>
      </c>
      <c r="W97" s="105">
        <f t="shared" si="8"/>
        <v>0.7071664677895857</v>
      </c>
      <c r="X97" s="105">
        <f t="shared" si="8"/>
        <v>0.46837447895285966</v>
      </c>
      <c r="Y97" s="105">
        <f t="shared" si="8"/>
        <v>0.7259427789405507</v>
      </c>
      <c r="Z97" s="105">
        <f t="shared" si="8"/>
        <v>8.4168903349533029</v>
      </c>
      <c r="AA97" s="105">
        <f t="shared" si="8"/>
        <v>2.0190381818103336</v>
      </c>
      <c r="AB97" s="105">
        <f t="shared" si="8"/>
        <v>11.141243172629823</v>
      </c>
      <c r="AC97" s="105">
        <f t="shared" si="8"/>
        <v>6.6108731378964931</v>
      </c>
      <c r="AD97" s="105">
        <f t="shared" si="8"/>
        <v>-0.32415019952369123</v>
      </c>
      <c r="AE97" s="105">
        <f t="shared" si="8"/>
        <v>10.81709297310614</v>
      </c>
      <c r="AF97" s="113">
        <f t="shared" si="8"/>
        <v>0.59487422420954894</v>
      </c>
    </row>
    <row r="98" spans="1:32" x14ac:dyDescent="0.25">
      <c r="A98" s="110">
        <v>55</v>
      </c>
      <c r="B98" t="s">
        <v>7</v>
      </c>
      <c r="D98">
        <v>0.63550546520607998</v>
      </c>
      <c r="E98">
        <v>4.2202954229271401E-2</v>
      </c>
      <c r="F98">
        <v>0.54348475082675496</v>
      </c>
      <c r="G98">
        <v>1.0875888127895501</v>
      </c>
      <c r="H98">
        <v>0.47815706544640901</v>
      </c>
      <c r="I98">
        <v>4.4870507211603998</v>
      </c>
      <c r="J98">
        <v>0.70985548913205099</v>
      </c>
      <c r="K98">
        <v>0.65366167713844103</v>
      </c>
      <c r="L98">
        <v>0.784985958558298</v>
      </c>
      <c r="M98">
        <v>0.33042640497807102</v>
      </c>
      <c r="N98">
        <v>-5.06553741791686E-2</v>
      </c>
      <c r="O98">
        <v>29.101071283049599</v>
      </c>
      <c r="P98">
        <v>1.454149135862</v>
      </c>
      <c r="Q98">
        <v>0.75972697157309299</v>
      </c>
      <c r="R98">
        <v>0.135090258763888</v>
      </c>
      <c r="S98">
        <v>-9.5345988553066901E-3</v>
      </c>
      <c r="T98">
        <v>0.136539947564773</v>
      </c>
      <c r="U98">
        <v>2.1043662607014699</v>
      </c>
      <c r="V98">
        <v>0.35295899064113101</v>
      </c>
      <c r="W98">
        <v>0.67553345576343804</v>
      </c>
      <c r="X98">
        <v>0.560530711513893</v>
      </c>
      <c r="Y98">
        <v>0.69978064664894002</v>
      </c>
      <c r="Z98">
        <v>6.4576838632370004</v>
      </c>
      <c r="AA98">
        <v>2.1003565663382502</v>
      </c>
      <c r="AB98">
        <v>6.9941858960865</v>
      </c>
      <c r="AC98">
        <v>4.52974039724009</v>
      </c>
      <c r="AD98">
        <v>-3.3255283718062897E-2</v>
      </c>
      <c r="AE98">
        <v>6.9609306123684398</v>
      </c>
      <c r="AF98" s="111">
        <v>0.59535351270665404</v>
      </c>
    </row>
    <row r="99" spans="1:32" x14ac:dyDescent="0.25">
      <c r="A99" s="110">
        <v>56</v>
      </c>
      <c r="B99" t="s">
        <v>7</v>
      </c>
      <c r="D99">
        <v>0.69167546897091403</v>
      </c>
      <c r="E99">
        <v>1.5704167370946098E-2</v>
      </c>
      <c r="F99">
        <v>0.50553951359724703</v>
      </c>
      <c r="G99">
        <v>1.0847845581726101</v>
      </c>
      <c r="H99">
        <v>0.485007149937764</v>
      </c>
      <c r="I99">
        <v>5.4866716680786203</v>
      </c>
      <c r="J99">
        <v>0.69993497054824105</v>
      </c>
      <c r="K99">
        <v>0.71186748556384305</v>
      </c>
      <c r="L99">
        <v>0.65138535358008798</v>
      </c>
      <c r="M99">
        <v>0.464859106274565</v>
      </c>
      <c r="N99">
        <v>-6.9212435029813904E-2</v>
      </c>
      <c r="O99">
        <v>28.805748050539702</v>
      </c>
      <c r="P99">
        <v>1.47637219078784</v>
      </c>
      <c r="Q99">
        <v>0.64861722778860598</v>
      </c>
      <c r="R99">
        <v>9.9162531662256304E-2</v>
      </c>
      <c r="S99">
        <v>-2.5081141171861901E-2</v>
      </c>
      <c r="T99">
        <v>0.21313787475260501</v>
      </c>
      <c r="U99">
        <v>3.2208594922767699</v>
      </c>
      <c r="V99">
        <v>0.32883347978893501</v>
      </c>
      <c r="W99">
        <v>0.74713142465834004</v>
      </c>
      <c r="X99">
        <v>0.43093438441539</v>
      </c>
      <c r="Y99">
        <v>0.764899795576091</v>
      </c>
      <c r="Z99">
        <v>10.917928157322301</v>
      </c>
      <c r="AA99">
        <v>2.1619823057731802</v>
      </c>
      <c r="AB99">
        <v>15.017633089452101</v>
      </c>
      <c r="AC99">
        <v>9.0456112821902899</v>
      </c>
      <c r="AD99">
        <v>-0.88809698948362803</v>
      </c>
      <c r="AE99">
        <v>14.129536099968499</v>
      </c>
      <c r="AF99" s="111">
        <v>0.62641222376320005</v>
      </c>
    </row>
    <row r="100" spans="1:32" x14ac:dyDescent="0.25">
      <c r="A100" s="110">
        <v>57</v>
      </c>
      <c r="B100" t="s">
        <v>7</v>
      </c>
      <c r="D100">
        <v>0.69666479302240303</v>
      </c>
      <c r="E100">
        <v>2.6871404580168599E-2</v>
      </c>
      <c r="F100">
        <v>0.54969564041784902</v>
      </c>
      <c r="G100">
        <v>1.09102402520116</v>
      </c>
      <c r="H100">
        <v>0.47586519725936699</v>
      </c>
      <c r="I100">
        <v>5.5933658671797799</v>
      </c>
      <c r="J100">
        <v>0.73049859431750996</v>
      </c>
      <c r="K100">
        <v>0.70642907276692302</v>
      </c>
      <c r="L100">
        <v>0.75165361044700496</v>
      </c>
      <c r="M100">
        <v>0.38264381431088401</v>
      </c>
      <c r="N100">
        <v>-5.8778112126879598E-2</v>
      </c>
      <c r="O100">
        <v>29.900698027925699</v>
      </c>
      <c r="P100">
        <v>1.5319184685762099</v>
      </c>
      <c r="Q100">
        <v>0.73300409305816605</v>
      </c>
      <c r="R100">
        <v>0.15755124378874699</v>
      </c>
      <c r="S100">
        <v>-1.7092195704884901E-2</v>
      </c>
      <c r="T100">
        <v>0.15406536430659901</v>
      </c>
      <c r="U100">
        <v>2.44417170679028</v>
      </c>
      <c r="V100">
        <v>0.303491840941432</v>
      </c>
      <c r="W100">
        <v>0.73742627797008298</v>
      </c>
      <c r="X100">
        <v>0.52948983446921305</v>
      </c>
      <c r="Y100">
        <v>0.75728267285851902</v>
      </c>
      <c r="Z100">
        <v>8.8320645729113494</v>
      </c>
      <c r="AA100">
        <v>2.3069961630628599</v>
      </c>
      <c r="AB100">
        <v>10.807575719355199</v>
      </c>
      <c r="AC100">
        <v>6.7746281793229297</v>
      </c>
      <c r="AD100">
        <v>-0.351559158610591</v>
      </c>
      <c r="AE100">
        <v>10.456016560744599</v>
      </c>
      <c r="AF100" s="111">
        <v>0.62949437582801904</v>
      </c>
    </row>
    <row r="101" spans="1:32" x14ac:dyDescent="0.25">
      <c r="A101" s="112" t="s">
        <v>2</v>
      </c>
      <c r="B101" s="105"/>
      <c r="C101" s="105"/>
      <c r="D101" s="105">
        <f t="shared" ref="D101:AF101" si="9">AVERAGE(D98:D100)</f>
        <v>0.67461524239979909</v>
      </c>
      <c r="E101" s="105">
        <f t="shared" si="9"/>
        <v>2.8259508726795366E-2</v>
      </c>
      <c r="F101" s="105">
        <f t="shared" si="9"/>
        <v>0.53290663494728363</v>
      </c>
      <c r="G101" s="105">
        <f t="shared" si="9"/>
        <v>1.08779913205444</v>
      </c>
      <c r="H101" s="105">
        <f t="shared" si="9"/>
        <v>0.47967647088118004</v>
      </c>
      <c r="I101" s="105">
        <f t="shared" si="9"/>
        <v>5.1890294188062667</v>
      </c>
      <c r="J101" s="105">
        <f t="shared" si="9"/>
        <v>0.71342968466593393</v>
      </c>
      <c r="K101" s="105">
        <f t="shared" si="9"/>
        <v>0.6906527451564024</v>
      </c>
      <c r="L101" s="105">
        <f t="shared" si="9"/>
        <v>0.72934164086179709</v>
      </c>
      <c r="M101" s="105">
        <f t="shared" si="9"/>
        <v>0.39264310852117329</v>
      </c>
      <c r="N101" s="105">
        <f t="shared" si="9"/>
        <v>-5.9548640445287369E-2</v>
      </c>
      <c r="O101" s="105">
        <f t="shared" si="9"/>
        <v>29.269172453838333</v>
      </c>
      <c r="P101" s="105">
        <f t="shared" si="9"/>
        <v>1.4874799317420166</v>
      </c>
      <c r="Q101" s="105">
        <f t="shared" si="9"/>
        <v>0.71378276413995501</v>
      </c>
      <c r="R101" s="105">
        <f t="shared" si="9"/>
        <v>0.1306013447382971</v>
      </c>
      <c r="S101" s="105">
        <f t="shared" si="9"/>
        <v>-1.7235978577351166E-2</v>
      </c>
      <c r="T101" s="105">
        <f t="shared" si="9"/>
        <v>0.16791439554132567</v>
      </c>
      <c r="U101" s="105">
        <f t="shared" si="9"/>
        <v>2.5897991532561733</v>
      </c>
      <c r="V101" s="105">
        <f t="shared" si="9"/>
        <v>0.3284281037904993</v>
      </c>
      <c r="W101" s="105">
        <f t="shared" si="9"/>
        <v>0.72003038613062031</v>
      </c>
      <c r="X101" s="105">
        <f t="shared" si="9"/>
        <v>0.50698497679949872</v>
      </c>
      <c r="Y101" s="105">
        <f t="shared" si="9"/>
        <v>0.74065437169451664</v>
      </c>
      <c r="Z101" s="105">
        <f t="shared" si="9"/>
        <v>8.7358921978235511</v>
      </c>
      <c r="AA101" s="105">
        <f t="shared" si="9"/>
        <v>2.1897783450580968</v>
      </c>
      <c r="AB101" s="105">
        <f t="shared" si="9"/>
        <v>10.939798234964599</v>
      </c>
      <c r="AC101" s="105">
        <f t="shared" si="9"/>
        <v>6.7833266195844359</v>
      </c>
      <c r="AD101" s="105">
        <f t="shared" si="9"/>
        <v>-0.42430381060409395</v>
      </c>
      <c r="AE101" s="105">
        <f t="shared" si="9"/>
        <v>10.515494424360513</v>
      </c>
      <c r="AF101" s="113">
        <f t="shared" si="9"/>
        <v>0.61708670409929101</v>
      </c>
    </row>
    <row r="102" spans="1:32" x14ac:dyDescent="0.25">
      <c r="A102" s="110">
        <v>58</v>
      </c>
      <c r="B102" t="s">
        <v>8</v>
      </c>
      <c r="D102">
        <v>0.60614620956270004</v>
      </c>
      <c r="E102">
        <v>4.5010266359963302E-2</v>
      </c>
      <c r="F102">
        <v>0.49516851065483097</v>
      </c>
      <c r="G102">
        <v>1.07741798308881</v>
      </c>
      <c r="H102">
        <v>0.480398476838579</v>
      </c>
      <c r="I102">
        <v>4.0780265381713896</v>
      </c>
      <c r="J102">
        <v>0.687083767951849</v>
      </c>
      <c r="K102">
        <v>0.635026542008576</v>
      </c>
      <c r="L102">
        <v>0.83279326570521806</v>
      </c>
      <c r="M102">
        <v>0.37576986293604903</v>
      </c>
      <c r="N102">
        <v>-6.3094132426836605E-2</v>
      </c>
      <c r="O102">
        <v>28.176381543843299</v>
      </c>
      <c r="P102">
        <v>1.38255033089783</v>
      </c>
      <c r="Q102">
        <v>0.85150649445716697</v>
      </c>
      <c r="R102">
        <v>0.16795010363594501</v>
      </c>
      <c r="S102">
        <v>-1.36211235490264E-3</v>
      </c>
      <c r="T102">
        <v>8.0201450001593899E-2</v>
      </c>
      <c r="U102">
        <v>2.0410094790264002</v>
      </c>
      <c r="V102">
        <v>0.39284389100938599</v>
      </c>
      <c r="W102">
        <v>0.66301920677565596</v>
      </c>
      <c r="X102">
        <v>0.60281870007581895</v>
      </c>
      <c r="Y102">
        <v>0.66320211364777903</v>
      </c>
      <c r="Z102">
        <v>5.82105813120027</v>
      </c>
      <c r="AA102">
        <v>1.91372512510343</v>
      </c>
      <c r="AB102">
        <v>6.3904919214884597</v>
      </c>
      <c r="AC102">
        <v>4.0445175314552904</v>
      </c>
      <c r="AD102">
        <v>-0.30660137025316597</v>
      </c>
      <c r="AE102">
        <v>6.0838905512352897</v>
      </c>
      <c r="AF102" s="111">
        <v>0.57654321243956097</v>
      </c>
    </row>
    <row r="103" spans="1:32" x14ac:dyDescent="0.25">
      <c r="A103" s="110">
        <v>59</v>
      </c>
      <c r="B103" t="s">
        <v>8</v>
      </c>
      <c r="D103">
        <v>0.66245387989281201</v>
      </c>
      <c r="E103">
        <v>1.6416018868276299E-2</v>
      </c>
      <c r="F103">
        <v>0.46196328975867501</v>
      </c>
      <c r="G103">
        <v>1.0814861909565601</v>
      </c>
      <c r="H103">
        <v>0.47535939082748602</v>
      </c>
      <c r="I103">
        <v>4.9251162459367004</v>
      </c>
      <c r="J103">
        <v>0.65710535780982304</v>
      </c>
      <c r="K103">
        <v>0.68953926968649903</v>
      </c>
      <c r="L103">
        <v>0.65402850020140102</v>
      </c>
      <c r="M103">
        <v>0.50313122406020605</v>
      </c>
      <c r="N103">
        <v>-8.2376737813053297E-2</v>
      </c>
      <c r="O103">
        <v>27.111730434685999</v>
      </c>
      <c r="P103">
        <v>1.3906843038137899</v>
      </c>
      <c r="Q103">
        <v>0.60115778378382101</v>
      </c>
      <c r="R103">
        <v>0.16496641016805999</v>
      </c>
      <c r="S103">
        <v>-2.0995236156426199E-2</v>
      </c>
      <c r="T103">
        <v>0.24909613546870099</v>
      </c>
      <c r="U103">
        <v>3.2723294446548601</v>
      </c>
      <c r="V103">
        <v>0.37204976663932698</v>
      </c>
      <c r="W103">
        <v>0.72720183534812899</v>
      </c>
      <c r="X103">
        <v>0.39555374062823001</v>
      </c>
      <c r="Y103">
        <v>0.74572012682784095</v>
      </c>
      <c r="Z103">
        <v>9.6452085632452391</v>
      </c>
      <c r="AA103">
        <v>1.9607325317600199</v>
      </c>
      <c r="AB103">
        <v>13.7963785695061</v>
      </c>
      <c r="AC103">
        <v>7.9906526744758404</v>
      </c>
      <c r="AD103">
        <v>-0.52746285568187501</v>
      </c>
      <c r="AE103">
        <v>13.2689157138242</v>
      </c>
      <c r="AF103" s="111">
        <v>0.59984323138440199</v>
      </c>
    </row>
    <row r="104" spans="1:32" x14ac:dyDescent="0.25">
      <c r="A104" s="110">
        <v>60</v>
      </c>
      <c r="B104" t="s">
        <v>8</v>
      </c>
      <c r="D104">
        <v>0.65298811292465897</v>
      </c>
      <c r="E104">
        <v>2.8288028875300901E-2</v>
      </c>
      <c r="F104">
        <v>0.48658067794263299</v>
      </c>
      <c r="G104">
        <v>1.08271902340516</v>
      </c>
      <c r="H104">
        <v>0.50135750375919996</v>
      </c>
      <c r="I104">
        <v>4.7634913226064004</v>
      </c>
      <c r="J104">
        <v>0.70802072093825297</v>
      </c>
      <c r="K104">
        <v>0.68339019849309202</v>
      </c>
      <c r="L104">
        <v>0.77401158839588802</v>
      </c>
      <c r="M104">
        <v>0.45768426907243698</v>
      </c>
      <c r="N104">
        <v>-7.4294212156782904E-2</v>
      </c>
      <c r="O104">
        <v>28.919291787284799</v>
      </c>
      <c r="P104">
        <v>1.4029415290196301</v>
      </c>
      <c r="Q104">
        <v>0.72193043689229797</v>
      </c>
      <c r="R104">
        <v>0.134251038267304</v>
      </c>
      <c r="S104">
        <v>-3.8236130898300601E-3</v>
      </c>
      <c r="T104">
        <v>0.161487106070066</v>
      </c>
      <c r="U104">
        <v>2.78530471683897</v>
      </c>
      <c r="V104">
        <v>0.36469723003528398</v>
      </c>
      <c r="W104">
        <v>0.71433393043619597</v>
      </c>
      <c r="X104">
        <v>0.46982198264147002</v>
      </c>
      <c r="Y104">
        <v>0.72824911199383502</v>
      </c>
      <c r="Z104">
        <v>7.8390215431042298</v>
      </c>
      <c r="AA104">
        <v>2.00183453454326</v>
      </c>
      <c r="AB104">
        <v>9.7490449814254401</v>
      </c>
      <c r="AC104">
        <v>6.0282055525541001</v>
      </c>
      <c r="AD104">
        <v>-4.1589851022012098E-2</v>
      </c>
      <c r="AE104">
        <v>9.7074551304034298</v>
      </c>
      <c r="AF104" s="111">
        <v>0.610747274852383</v>
      </c>
    </row>
    <row r="105" spans="1:32" x14ac:dyDescent="0.25">
      <c r="A105" s="112" t="s">
        <v>2</v>
      </c>
      <c r="B105" s="105"/>
      <c r="C105" s="105"/>
      <c r="D105" s="105">
        <f t="shared" ref="D105:AF105" si="10">AVERAGE(D102:D104)</f>
        <v>0.64052940079339038</v>
      </c>
      <c r="E105" s="105">
        <f t="shared" si="10"/>
        <v>2.9904771367846833E-2</v>
      </c>
      <c r="F105" s="105">
        <f t="shared" si="10"/>
        <v>0.48123749278537969</v>
      </c>
      <c r="G105" s="105">
        <f t="shared" si="10"/>
        <v>1.0805410658168433</v>
      </c>
      <c r="H105" s="105">
        <f t="shared" si="10"/>
        <v>0.48570512380842162</v>
      </c>
      <c r="I105" s="105">
        <f t="shared" si="10"/>
        <v>4.5888780355714962</v>
      </c>
      <c r="J105" s="105">
        <f t="shared" si="10"/>
        <v>0.68406994889997497</v>
      </c>
      <c r="K105" s="105">
        <f t="shared" si="10"/>
        <v>0.66931867006272228</v>
      </c>
      <c r="L105" s="105">
        <f t="shared" si="10"/>
        <v>0.7536111181008357</v>
      </c>
      <c r="M105" s="105">
        <f t="shared" si="10"/>
        <v>0.44552845202289731</v>
      </c>
      <c r="N105" s="105">
        <f t="shared" si="10"/>
        <v>-7.3255027465557607E-2</v>
      </c>
      <c r="O105" s="105">
        <f t="shared" si="10"/>
        <v>28.069134588604697</v>
      </c>
      <c r="P105" s="105">
        <f t="shared" si="10"/>
        <v>1.3920587212437499</v>
      </c>
      <c r="Q105" s="105">
        <f t="shared" si="10"/>
        <v>0.72486490504442858</v>
      </c>
      <c r="R105" s="105">
        <f t="shared" si="10"/>
        <v>0.15572251735710299</v>
      </c>
      <c r="S105" s="105">
        <f t="shared" si="10"/>
        <v>-8.7269872003862999E-3</v>
      </c>
      <c r="T105" s="105">
        <f t="shared" si="10"/>
        <v>0.1635948971801203</v>
      </c>
      <c r="U105" s="105">
        <f t="shared" si="10"/>
        <v>2.6995478801734101</v>
      </c>
      <c r="V105" s="105">
        <f t="shared" si="10"/>
        <v>0.37653029589466563</v>
      </c>
      <c r="W105" s="105">
        <f t="shared" si="10"/>
        <v>0.70151832418666027</v>
      </c>
      <c r="X105" s="105">
        <f t="shared" si="10"/>
        <v>0.48939814111517305</v>
      </c>
      <c r="Y105" s="105">
        <f t="shared" si="10"/>
        <v>0.71239045082315167</v>
      </c>
      <c r="Z105" s="105">
        <f t="shared" si="10"/>
        <v>7.7684294125165794</v>
      </c>
      <c r="AA105" s="105">
        <f t="shared" si="10"/>
        <v>1.9587640638022368</v>
      </c>
      <c r="AB105" s="105">
        <f t="shared" si="10"/>
        <v>9.9786384908066665</v>
      </c>
      <c r="AC105" s="105">
        <f t="shared" si="10"/>
        <v>6.0211252528284094</v>
      </c>
      <c r="AD105" s="105">
        <f t="shared" si="10"/>
        <v>-0.2918846923190177</v>
      </c>
      <c r="AE105" s="105">
        <f t="shared" si="10"/>
        <v>9.6867537984876382</v>
      </c>
      <c r="AF105" s="113">
        <f t="shared" si="10"/>
        <v>0.59571123955878191</v>
      </c>
    </row>
    <row r="106" spans="1:32" x14ac:dyDescent="0.25">
      <c r="A106" s="110">
        <v>61</v>
      </c>
      <c r="B106" t="s">
        <v>9</v>
      </c>
      <c r="D106">
        <v>0.65226796550551203</v>
      </c>
      <c r="E106">
        <v>2.4113594571585101E-2</v>
      </c>
      <c r="F106">
        <v>0.50574449783339204</v>
      </c>
      <c r="G106">
        <v>1.0804433042011401</v>
      </c>
      <c r="H106">
        <v>0.48906290242924799</v>
      </c>
      <c r="I106">
        <v>4.75155522529721</v>
      </c>
      <c r="J106">
        <v>0.61426186422159701</v>
      </c>
      <c r="K106">
        <v>0.65870424269730699</v>
      </c>
      <c r="L106">
        <v>0.76505237466555898</v>
      </c>
      <c r="M106">
        <v>0.35733178700889701</v>
      </c>
      <c r="N106">
        <v>-5.74000034744599E-2</v>
      </c>
      <c r="O106">
        <v>25.1436857392059</v>
      </c>
      <c r="P106">
        <v>1.44021749661544</v>
      </c>
      <c r="Q106">
        <v>0.70551824805601704</v>
      </c>
      <c r="R106">
        <v>0.15850810821464201</v>
      </c>
      <c r="S106">
        <v>-1.75532291468482E-2</v>
      </c>
      <c r="T106">
        <v>0.17266408745824899</v>
      </c>
      <c r="U106">
        <v>2.5006031700404301</v>
      </c>
      <c r="V106">
        <v>0.35382224939847201</v>
      </c>
      <c r="W106">
        <v>0.70230973361562798</v>
      </c>
      <c r="X106">
        <v>0.49706283808469198</v>
      </c>
      <c r="Y106">
        <v>0.72039300185667798</v>
      </c>
      <c r="Z106">
        <v>7.3558264783013296</v>
      </c>
      <c r="AA106">
        <v>2.0567460164166098</v>
      </c>
      <c r="AB106">
        <v>10.1481048833648</v>
      </c>
      <c r="AC106">
        <v>5.4767147321280101</v>
      </c>
      <c r="AD106">
        <v>0.167663595075634</v>
      </c>
      <c r="AE106">
        <v>10.3157684784405</v>
      </c>
      <c r="AF106" s="111">
        <v>0.56464349249958201</v>
      </c>
    </row>
    <row r="107" spans="1:32" x14ac:dyDescent="0.25">
      <c r="A107" s="110">
        <v>62</v>
      </c>
      <c r="B107" t="s">
        <v>9</v>
      </c>
      <c r="D107">
        <v>0.68812814479106799</v>
      </c>
      <c r="E107">
        <v>2.6751758431252399E-2</v>
      </c>
      <c r="F107">
        <v>0.52141068960348702</v>
      </c>
      <c r="G107">
        <v>1.09114251787036</v>
      </c>
      <c r="H107">
        <v>0.47708265523877502</v>
      </c>
      <c r="I107">
        <v>5.4128903156719401</v>
      </c>
      <c r="J107">
        <v>0.69949501051587504</v>
      </c>
      <c r="K107">
        <v>0.69618120871086198</v>
      </c>
      <c r="L107">
        <v>0.78165691376749002</v>
      </c>
      <c r="M107">
        <v>0.41445336115758502</v>
      </c>
      <c r="N107">
        <v>-7.3464536562162799E-2</v>
      </c>
      <c r="O107">
        <v>28.358352165577401</v>
      </c>
      <c r="P107">
        <v>1.46759446034462</v>
      </c>
      <c r="Q107">
        <v>0.78308090365315897</v>
      </c>
      <c r="R107">
        <v>0.146833932233258</v>
      </c>
      <c r="S107">
        <v>2.3744080774796999E-3</v>
      </c>
      <c r="T107">
        <v>0.121654096514869</v>
      </c>
      <c r="U107">
        <v>2.3432376248326801</v>
      </c>
      <c r="V107">
        <v>0.32925402338836801</v>
      </c>
      <c r="W107">
        <v>0.73684726137933698</v>
      </c>
      <c r="X107">
        <v>0.53271665516022504</v>
      </c>
      <c r="Y107">
        <v>0.73985286809817097</v>
      </c>
      <c r="Z107">
        <v>8.1742671218103897</v>
      </c>
      <c r="AA107">
        <v>2.1590810123489899</v>
      </c>
      <c r="AB107">
        <v>10.4932473447994</v>
      </c>
      <c r="AC107">
        <v>6.27516535560411</v>
      </c>
      <c r="AD107">
        <v>-0.360107617879731</v>
      </c>
      <c r="AE107">
        <v>10.133139726919699</v>
      </c>
      <c r="AF107" s="111">
        <v>0.61201586736761404</v>
      </c>
    </row>
    <row r="108" spans="1:32" x14ac:dyDescent="0.25">
      <c r="A108" s="110">
        <v>63</v>
      </c>
      <c r="B108" t="s">
        <v>9</v>
      </c>
      <c r="D108">
        <v>0.623839993946667</v>
      </c>
      <c r="E108">
        <v>3.9038170974082603E-2</v>
      </c>
      <c r="F108">
        <v>0.51410941500669105</v>
      </c>
      <c r="G108">
        <v>1.07477960661608</v>
      </c>
      <c r="H108">
        <v>0.48182166402964399</v>
      </c>
      <c r="I108">
        <v>4.3168863457441402</v>
      </c>
      <c r="J108">
        <v>0.71219528060195103</v>
      </c>
      <c r="K108">
        <v>0.64826362188430797</v>
      </c>
      <c r="L108">
        <v>0.718887919308551</v>
      </c>
      <c r="M108">
        <v>0.367055792693817</v>
      </c>
      <c r="N108">
        <v>-4.4404504871328097E-2</v>
      </c>
      <c r="O108">
        <v>29.443646522336699</v>
      </c>
      <c r="P108">
        <v>1.4270296841113399</v>
      </c>
      <c r="Q108">
        <v>0.68342089070270096</v>
      </c>
      <c r="R108">
        <v>0.131582607520291</v>
      </c>
      <c r="S108">
        <v>-3.0504873221597398E-2</v>
      </c>
      <c r="T108">
        <v>0.18805701595229199</v>
      </c>
      <c r="U108">
        <v>2.40353466387131</v>
      </c>
      <c r="V108">
        <v>0.37367347621705299</v>
      </c>
      <c r="W108">
        <v>0.66012891662933404</v>
      </c>
      <c r="X108">
        <v>0.47844577133786997</v>
      </c>
      <c r="Y108">
        <v>0.69700864373029203</v>
      </c>
      <c r="Z108">
        <v>6.76519295662112</v>
      </c>
      <c r="AA108">
        <v>1.99136813491591</v>
      </c>
      <c r="AB108">
        <v>7.4109605774820402</v>
      </c>
      <c r="AC108">
        <v>4.94085158828966</v>
      </c>
      <c r="AD108">
        <v>6.4911513343265198E-2</v>
      </c>
      <c r="AE108">
        <v>7.4758720908253</v>
      </c>
      <c r="AF108" s="111">
        <v>0.59799400484545095</v>
      </c>
    </row>
    <row r="109" spans="1:32" ht="15.75" thickBot="1" x14ac:dyDescent="0.3">
      <c r="A109" s="115" t="s">
        <v>2</v>
      </c>
      <c r="B109" s="116"/>
      <c r="C109" s="116"/>
      <c r="D109" s="116">
        <f t="shared" ref="D109:AF109" si="11">AVERAGE(D106:D108)</f>
        <v>0.6547453680810823</v>
      </c>
      <c r="E109" s="116">
        <f t="shared" si="11"/>
        <v>2.9967841325640034E-2</v>
      </c>
      <c r="F109" s="116">
        <f t="shared" si="11"/>
        <v>0.51375486748119004</v>
      </c>
      <c r="G109" s="116">
        <f t="shared" si="11"/>
        <v>1.0821218095625267</v>
      </c>
      <c r="H109" s="116">
        <f t="shared" si="11"/>
        <v>0.48265574056588906</v>
      </c>
      <c r="I109" s="116">
        <f t="shared" si="11"/>
        <v>4.827110628904431</v>
      </c>
      <c r="J109" s="116">
        <f t="shared" si="11"/>
        <v>0.67531738511314099</v>
      </c>
      <c r="K109" s="116">
        <f t="shared" si="11"/>
        <v>0.66771635776415905</v>
      </c>
      <c r="L109" s="116">
        <f t="shared" si="11"/>
        <v>0.75519906924720004</v>
      </c>
      <c r="M109" s="116">
        <f t="shared" si="11"/>
        <v>0.37961364695343303</v>
      </c>
      <c r="N109" s="116">
        <f t="shared" si="11"/>
        <v>-5.8423014969316935E-2</v>
      </c>
      <c r="O109" s="116">
        <f t="shared" si="11"/>
        <v>27.648561475706668</v>
      </c>
      <c r="P109" s="116">
        <f t="shared" si="11"/>
        <v>1.4449472136904669</v>
      </c>
      <c r="Q109" s="116">
        <f t="shared" si="11"/>
        <v>0.72400668080395902</v>
      </c>
      <c r="R109" s="116">
        <f t="shared" si="11"/>
        <v>0.14564154932273035</v>
      </c>
      <c r="S109" s="116">
        <f t="shared" si="11"/>
        <v>-1.5227898096988634E-2</v>
      </c>
      <c r="T109" s="116">
        <f t="shared" si="11"/>
        <v>0.16079173330846999</v>
      </c>
      <c r="U109" s="116">
        <f t="shared" si="11"/>
        <v>2.4157918195814734</v>
      </c>
      <c r="V109" s="116">
        <f t="shared" si="11"/>
        <v>0.35224991633463104</v>
      </c>
      <c r="W109" s="116">
        <f t="shared" si="11"/>
        <v>0.69976197054143296</v>
      </c>
      <c r="X109" s="116">
        <f t="shared" si="11"/>
        <v>0.50274175486092898</v>
      </c>
      <c r="Y109" s="116">
        <f t="shared" si="11"/>
        <v>0.71908483789504707</v>
      </c>
      <c r="Z109" s="116">
        <f t="shared" si="11"/>
        <v>7.4317621855776137</v>
      </c>
      <c r="AA109" s="116">
        <f t="shared" si="11"/>
        <v>2.0690650545605034</v>
      </c>
      <c r="AB109" s="116">
        <f t="shared" si="11"/>
        <v>9.3507709352154134</v>
      </c>
      <c r="AC109" s="116">
        <f t="shared" si="11"/>
        <v>5.5642438920072594</v>
      </c>
      <c r="AD109" s="116">
        <f t="shared" si="11"/>
        <v>-4.2510836486943933E-2</v>
      </c>
      <c r="AE109" s="116">
        <f t="shared" si="11"/>
        <v>9.308260098728498</v>
      </c>
      <c r="AF109" s="117">
        <f t="shared" si="11"/>
        <v>0.5915511215708823</v>
      </c>
    </row>
    <row r="110" spans="1:32" ht="15.75" thickBot="1" x14ac:dyDescent="0.3"/>
    <row r="111" spans="1:32" x14ac:dyDescent="0.25">
      <c r="A111" s="106">
        <v>100</v>
      </c>
      <c r="B111" s="107" t="s">
        <v>16</v>
      </c>
      <c r="C111" s="107"/>
      <c r="D111" s="107">
        <v>0.61393109572221005</v>
      </c>
      <c r="E111" s="107">
        <v>1.72237927241073E-2</v>
      </c>
      <c r="F111" s="107">
        <v>0.42837629832269303</v>
      </c>
      <c r="G111" s="107">
        <v>1.0654605662654499</v>
      </c>
      <c r="H111" s="107">
        <v>0.48949595433859799</v>
      </c>
      <c r="I111" s="107">
        <v>4.1804224008700102</v>
      </c>
      <c r="J111" s="107">
        <v>0.59375238715793999</v>
      </c>
      <c r="K111" s="107">
        <v>0.64149492807812403</v>
      </c>
      <c r="L111" s="107">
        <v>0.63387747445991904</v>
      </c>
      <c r="M111" s="107">
        <v>0.45343390251937599</v>
      </c>
      <c r="N111" s="107">
        <v>-5.1187052364807702E-2</v>
      </c>
      <c r="O111" s="107">
        <v>24.899262930890199</v>
      </c>
      <c r="P111" s="107">
        <v>1.32707945993138</v>
      </c>
      <c r="Q111" s="107">
        <v>0.66143785573248504</v>
      </c>
      <c r="R111" s="107">
        <v>0.14365461102896299</v>
      </c>
      <c r="S111" s="107">
        <v>-1.5918336967869599E-3</v>
      </c>
      <c r="T111" s="107">
        <v>0.203776592124327</v>
      </c>
      <c r="U111" s="107">
        <v>3.2713330700476102</v>
      </c>
      <c r="V111" s="107">
        <v>0.42392531798626298</v>
      </c>
      <c r="W111" s="107">
        <v>0.685021378291784</v>
      </c>
      <c r="X111" s="107">
        <v>0.39412008384938502</v>
      </c>
      <c r="Y111" s="107">
        <v>0.700745363109468</v>
      </c>
      <c r="Z111" s="107">
        <v>8.3048356546147701</v>
      </c>
      <c r="AA111" s="107">
        <v>1.78384168681133</v>
      </c>
      <c r="AB111" s="107">
        <v>12.002383246643699</v>
      </c>
      <c r="AC111" s="107">
        <v>6.71846702978526</v>
      </c>
      <c r="AD111" s="107">
        <v>-0.58126412111063697</v>
      </c>
      <c r="AE111" s="107">
        <v>11.421119125533</v>
      </c>
      <c r="AF111" s="108">
        <v>0.55806354263162705</v>
      </c>
    </row>
    <row r="112" spans="1:32" x14ac:dyDescent="0.25">
      <c r="A112" s="110">
        <v>101</v>
      </c>
      <c r="B112" t="s">
        <v>16</v>
      </c>
      <c r="D112">
        <v>0.71260630445537398</v>
      </c>
      <c r="E112">
        <v>1.6467482225200201E-2</v>
      </c>
      <c r="F112">
        <v>0.47745609995591898</v>
      </c>
      <c r="G112">
        <v>1.0899817946406301</v>
      </c>
      <c r="H112">
        <v>0.476584864528103</v>
      </c>
      <c r="I112">
        <v>5.9590948966709103</v>
      </c>
      <c r="J112">
        <v>0.68872227611761205</v>
      </c>
      <c r="K112">
        <v>0.71038730119500504</v>
      </c>
      <c r="L112">
        <v>0.69390512649428004</v>
      </c>
      <c r="M112">
        <v>0.51969074205083399</v>
      </c>
      <c r="N112">
        <v>-9.6456040445496896E-2</v>
      </c>
      <c r="O112">
        <v>28.041777761122301</v>
      </c>
      <c r="P112">
        <v>1.42470539189152</v>
      </c>
      <c r="Q112">
        <v>0.68147649354232598</v>
      </c>
      <c r="R112">
        <v>0.129809906581416</v>
      </c>
      <c r="S112">
        <v>1.18621733986941E-2</v>
      </c>
      <c r="T112">
        <v>0.189430841097664</v>
      </c>
      <c r="U112">
        <v>3.0567415919540402</v>
      </c>
      <c r="V112">
        <v>0.34589352818973901</v>
      </c>
      <c r="W112">
        <v>0.75622575660713498</v>
      </c>
      <c r="X112">
        <v>0.42203255903238102</v>
      </c>
      <c r="Y112">
        <v>0.76186031915233499</v>
      </c>
      <c r="Z112">
        <v>10.2252556059395</v>
      </c>
      <c r="AA112">
        <v>2.0516128363640398</v>
      </c>
      <c r="AB112">
        <v>14.5012693973532</v>
      </c>
      <c r="AC112">
        <v>8.5004296100452699</v>
      </c>
      <c r="AD112">
        <v>-0.50842818056268901</v>
      </c>
      <c r="AE112">
        <v>13.992841216790501</v>
      </c>
      <c r="AF112" s="111">
        <v>0.61946416811143701</v>
      </c>
    </row>
    <row r="113" spans="1:32" x14ac:dyDescent="0.25">
      <c r="A113" s="110">
        <v>102</v>
      </c>
      <c r="B113" t="s">
        <v>16</v>
      </c>
      <c r="D113">
        <v>0.61593877713876199</v>
      </c>
      <c r="E113">
        <v>1.9176528128483802E-2</v>
      </c>
      <c r="F113">
        <v>0.44226498135981801</v>
      </c>
      <c r="G113">
        <v>1.0693488955563299</v>
      </c>
      <c r="H113">
        <v>0.48649321479881202</v>
      </c>
      <c r="I113">
        <v>4.2075030775043896</v>
      </c>
      <c r="J113">
        <v>0.62985886292350002</v>
      </c>
      <c r="K113">
        <v>0.64740351475059799</v>
      </c>
      <c r="L113">
        <v>0.63283238554077104</v>
      </c>
      <c r="M113">
        <v>0.45744887909804699</v>
      </c>
      <c r="N113">
        <v>-4.4486036299373401E-2</v>
      </c>
      <c r="O113">
        <v>26.527734505505698</v>
      </c>
      <c r="P113">
        <v>1.34282477910866</v>
      </c>
      <c r="Q113">
        <v>0.59650845841306999</v>
      </c>
      <c r="R113">
        <v>0.13203553510323901</v>
      </c>
      <c r="S113">
        <v>-2.0031715546109701E-2</v>
      </c>
      <c r="T113">
        <v>0.25273373245262998</v>
      </c>
      <c r="U113">
        <v>3.1901273802730601</v>
      </c>
      <c r="V113">
        <v>0.41761350925894403</v>
      </c>
      <c r="W113">
        <v>0.68541344123899595</v>
      </c>
      <c r="X113">
        <v>0.38920135070647999</v>
      </c>
      <c r="Y113">
        <v>0.70490988809840105</v>
      </c>
      <c r="Z113">
        <v>8.4762017514309598</v>
      </c>
      <c r="AA113">
        <v>1.8140263990404999</v>
      </c>
      <c r="AB113">
        <v>11.4424770615275</v>
      </c>
      <c r="AC113">
        <v>6.8541429284111599</v>
      </c>
      <c r="AD113">
        <v>-0.61401751095568002</v>
      </c>
      <c r="AE113">
        <v>10.8284595505718</v>
      </c>
      <c r="AF113" s="111">
        <v>0.57544830678787895</v>
      </c>
    </row>
    <row r="114" spans="1:32" x14ac:dyDescent="0.25">
      <c r="A114" s="112" t="s">
        <v>2</v>
      </c>
      <c r="B114" s="105"/>
      <c r="C114" s="105"/>
      <c r="D114" s="105">
        <f t="shared" ref="D114:AF114" si="12">AVERAGE(D111:D113)</f>
        <v>0.64749205910544871</v>
      </c>
      <c r="E114" s="105">
        <f t="shared" si="12"/>
        <v>1.7622601025930437E-2</v>
      </c>
      <c r="F114" s="105">
        <f t="shared" si="12"/>
        <v>0.44936579321281006</v>
      </c>
      <c r="G114" s="105">
        <f t="shared" si="12"/>
        <v>1.0749304188208033</v>
      </c>
      <c r="H114" s="105">
        <f t="shared" si="12"/>
        <v>0.48419134455517093</v>
      </c>
      <c r="I114" s="105">
        <f t="shared" si="12"/>
        <v>4.7823401250151027</v>
      </c>
      <c r="J114" s="105">
        <f t="shared" si="12"/>
        <v>0.63744450873301728</v>
      </c>
      <c r="K114" s="105">
        <f t="shared" si="12"/>
        <v>0.66642858134124239</v>
      </c>
      <c r="L114" s="105">
        <f t="shared" si="12"/>
        <v>0.65353832883165675</v>
      </c>
      <c r="M114" s="105">
        <f t="shared" si="12"/>
        <v>0.47685784122275238</v>
      </c>
      <c r="N114" s="105">
        <f t="shared" si="12"/>
        <v>-6.4043043036559333E-2</v>
      </c>
      <c r="O114" s="105">
        <f t="shared" si="12"/>
        <v>26.489591732506067</v>
      </c>
      <c r="P114" s="105">
        <f t="shared" si="12"/>
        <v>1.3648698769771865</v>
      </c>
      <c r="Q114" s="105">
        <f t="shared" si="12"/>
        <v>0.64647426922929363</v>
      </c>
      <c r="R114" s="105">
        <f t="shared" si="12"/>
        <v>0.13516668423787268</v>
      </c>
      <c r="S114" s="105">
        <f t="shared" si="12"/>
        <v>-3.2537919480675206E-3</v>
      </c>
      <c r="T114" s="105">
        <f t="shared" si="12"/>
        <v>0.21531372189154033</v>
      </c>
      <c r="U114" s="105">
        <f t="shared" si="12"/>
        <v>3.1727340140915703</v>
      </c>
      <c r="V114" s="105">
        <f t="shared" si="12"/>
        <v>0.39581078514498208</v>
      </c>
      <c r="W114" s="105">
        <f t="shared" si="12"/>
        <v>0.70888685871263835</v>
      </c>
      <c r="X114" s="105">
        <f t="shared" si="12"/>
        <v>0.40178466452941536</v>
      </c>
      <c r="Y114" s="105">
        <f t="shared" si="12"/>
        <v>0.72250519012006809</v>
      </c>
      <c r="Z114" s="105">
        <f t="shared" si="12"/>
        <v>9.0020976706617439</v>
      </c>
      <c r="AA114" s="105">
        <f t="shared" si="12"/>
        <v>1.8831603074052901</v>
      </c>
      <c r="AB114" s="105">
        <f t="shared" si="12"/>
        <v>12.648709901841466</v>
      </c>
      <c r="AC114" s="105">
        <f t="shared" si="12"/>
        <v>7.357679856080563</v>
      </c>
      <c r="AD114" s="105">
        <f t="shared" si="12"/>
        <v>-0.5679032708763353</v>
      </c>
      <c r="AE114" s="105">
        <f t="shared" si="12"/>
        <v>12.0808066309651</v>
      </c>
      <c r="AF114" s="113">
        <f t="shared" si="12"/>
        <v>0.58432533917698093</v>
      </c>
    </row>
    <row r="115" spans="1:32" x14ac:dyDescent="0.25">
      <c r="A115" s="110">
        <v>103</v>
      </c>
      <c r="B115" t="s">
        <v>17</v>
      </c>
      <c r="D115">
        <v>0.69487153797947399</v>
      </c>
      <c r="E115">
        <v>3.5171188579000798E-2</v>
      </c>
      <c r="F115">
        <v>0.53553163858404396</v>
      </c>
      <c r="G115">
        <v>1.09502324554657</v>
      </c>
      <c r="H115">
        <v>0.50516311308989803</v>
      </c>
      <c r="I115">
        <v>5.5546163303030598</v>
      </c>
      <c r="J115">
        <v>0.76612045399246997</v>
      </c>
      <c r="K115">
        <v>0.70414054540599602</v>
      </c>
      <c r="L115">
        <v>0.80799292591696903</v>
      </c>
      <c r="M115">
        <v>0.41454427431041202</v>
      </c>
      <c r="N115">
        <v>-7.2986307566187306E-2</v>
      </c>
      <c r="O115">
        <v>30.918743887289299</v>
      </c>
      <c r="P115">
        <v>1.4972370112917599</v>
      </c>
      <c r="Q115">
        <v>0.74241230750633702</v>
      </c>
      <c r="R115">
        <v>0.138706214290615</v>
      </c>
      <c r="S115">
        <v>3.4736646591704799E-3</v>
      </c>
      <c r="T115">
        <v>0.14783394916574599</v>
      </c>
      <c r="U115">
        <v>2.3811566214240401</v>
      </c>
      <c r="V115">
        <v>0.324175748016784</v>
      </c>
      <c r="W115">
        <v>0.72826815210673401</v>
      </c>
      <c r="X115">
        <v>0.55493493507418501</v>
      </c>
      <c r="Y115">
        <v>0.73953382343052299</v>
      </c>
      <c r="Z115">
        <v>7.7877593643440903</v>
      </c>
      <c r="AA115">
        <v>2.2088636422997698</v>
      </c>
      <c r="AB115">
        <v>8.9111283932027803</v>
      </c>
      <c r="AC115">
        <v>5.8191316979027103</v>
      </c>
      <c r="AD115">
        <v>-0.34075451215052499</v>
      </c>
      <c r="AE115">
        <v>8.5703738810522605</v>
      </c>
      <c r="AF115" s="111">
        <v>0.63755614341113898</v>
      </c>
    </row>
    <row r="116" spans="1:32" x14ac:dyDescent="0.25">
      <c r="A116" s="110">
        <v>104</v>
      </c>
      <c r="B116" t="s">
        <v>17</v>
      </c>
      <c r="D116">
        <v>0.67097021775986898</v>
      </c>
      <c r="E116">
        <v>4.0385794048841503E-2</v>
      </c>
      <c r="F116">
        <v>0.53676014556513696</v>
      </c>
      <c r="G116">
        <v>1.0886856117660599</v>
      </c>
      <c r="H116">
        <v>0.48727498572134298</v>
      </c>
      <c r="I116">
        <v>5.0784771104409403</v>
      </c>
      <c r="J116">
        <v>0.752230176346801</v>
      </c>
      <c r="K116">
        <v>0.67864067942426898</v>
      </c>
      <c r="L116">
        <v>0.79312543742209196</v>
      </c>
      <c r="M116">
        <v>0.37766326372100201</v>
      </c>
      <c r="N116">
        <v>-5.7681504786760998E-2</v>
      </c>
      <c r="O116">
        <v>30.707461185912699</v>
      </c>
      <c r="P116">
        <v>1.4794005179196901</v>
      </c>
      <c r="Q116">
        <v>0.77131801169686998</v>
      </c>
      <c r="R116">
        <v>0.13392902924608899</v>
      </c>
      <c r="S116">
        <v>2.50346320996715E-3</v>
      </c>
      <c r="T116">
        <v>0.129102728472828</v>
      </c>
      <c r="U116">
        <v>2.2709014824029801</v>
      </c>
      <c r="V116">
        <v>0.34291373407534298</v>
      </c>
      <c r="W116">
        <v>0.70254338070606803</v>
      </c>
      <c r="X116">
        <v>0.55089210016392298</v>
      </c>
      <c r="Y116">
        <v>0.71856219900581797</v>
      </c>
      <c r="Z116">
        <v>7.0967183468960897</v>
      </c>
      <c r="AA116">
        <v>2.1381403224223301</v>
      </c>
      <c r="AB116">
        <v>7.7206637372355003</v>
      </c>
      <c r="AC116">
        <v>5.1440136268034298</v>
      </c>
      <c r="AD116">
        <v>-0.198963323084627</v>
      </c>
      <c r="AE116">
        <v>7.5217004141508701</v>
      </c>
      <c r="AF116" s="111">
        <v>0.62196578433323002</v>
      </c>
    </row>
    <row r="117" spans="1:32" x14ac:dyDescent="0.25">
      <c r="A117" s="110">
        <v>105</v>
      </c>
      <c r="B117" t="s">
        <v>17</v>
      </c>
      <c r="D117">
        <v>0.62399879015700199</v>
      </c>
      <c r="E117">
        <v>6.1430732654928599E-2</v>
      </c>
      <c r="F117">
        <v>0.53118180124841896</v>
      </c>
      <c r="G117">
        <v>1.0804909629720201</v>
      </c>
      <c r="H117">
        <v>0.47702898997167997</v>
      </c>
      <c r="I117">
        <v>4.3191318209723697</v>
      </c>
      <c r="J117">
        <v>0.774478340889035</v>
      </c>
      <c r="K117">
        <v>0.64834839548678702</v>
      </c>
      <c r="L117">
        <v>0.84198887916069198</v>
      </c>
      <c r="M117">
        <v>0.365037374849768</v>
      </c>
      <c r="N117">
        <v>-6.5532666693390404E-2</v>
      </c>
      <c r="O117">
        <v>31.644472435772499</v>
      </c>
      <c r="P117">
        <v>1.43516223467357</v>
      </c>
      <c r="Q117">
        <v>0.79083266887437498</v>
      </c>
      <c r="R117">
        <v>0.145784686920259</v>
      </c>
      <c r="S117">
        <v>-1.0356192165759E-3</v>
      </c>
      <c r="T117">
        <v>0.116798925305007</v>
      </c>
      <c r="U117">
        <v>1.9298511570069301</v>
      </c>
      <c r="V117">
        <v>0.37112429039373002</v>
      </c>
      <c r="W117">
        <v>0.65870808668171899</v>
      </c>
      <c r="X117">
        <v>0.601777899654244</v>
      </c>
      <c r="Y117">
        <v>0.67543744164534703</v>
      </c>
      <c r="Z117">
        <v>5.7368752433469004</v>
      </c>
      <c r="AA117">
        <v>2.0206743465902899</v>
      </c>
      <c r="AB117">
        <v>5.4303660207045699</v>
      </c>
      <c r="AC117">
        <v>3.84470215698693</v>
      </c>
      <c r="AD117">
        <v>-0.12751535431108399</v>
      </c>
      <c r="AE117">
        <v>5.30285066639349</v>
      </c>
      <c r="AF117" s="111">
        <v>0.61132339022686399</v>
      </c>
    </row>
    <row r="118" spans="1:32" x14ac:dyDescent="0.25">
      <c r="A118" s="112" t="s">
        <v>2</v>
      </c>
      <c r="B118" s="105"/>
      <c r="C118" s="105"/>
      <c r="D118" s="105">
        <f t="shared" ref="D118:AF118" si="13">AVERAGE(D115:D117)</f>
        <v>0.66328018196544836</v>
      </c>
      <c r="E118" s="105">
        <f t="shared" si="13"/>
        <v>4.5662571760923636E-2</v>
      </c>
      <c r="F118" s="105">
        <f t="shared" si="13"/>
        <v>0.53449119513253329</v>
      </c>
      <c r="G118" s="105">
        <f t="shared" si="13"/>
        <v>1.0880666067615501</v>
      </c>
      <c r="H118" s="105">
        <f t="shared" si="13"/>
        <v>0.48982236292764031</v>
      </c>
      <c r="I118" s="105">
        <f t="shared" si="13"/>
        <v>4.9840750872387902</v>
      </c>
      <c r="J118" s="105">
        <f t="shared" si="13"/>
        <v>0.76427632374276866</v>
      </c>
      <c r="K118" s="105">
        <f t="shared" si="13"/>
        <v>0.67704320677235064</v>
      </c>
      <c r="L118" s="105">
        <f t="shared" si="13"/>
        <v>0.81436908083325099</v>
      </c>
      <c r="M118" s="105">
        <f t="shared" si="13"/>
        <v>0.38574830429372731</v>
      </c>
      <c r="N118" s="105">
        <f t="shared" si="13"/>
        <v>-6.5400159682112893E-2</v>
      </c>
      <c r="O118" s="105">
        <f t="shared" si="13"/>
        <v>31.090225836324834</v>
      </c>
      <c r="P118" s="105">
        <f t="shared" si="13"/>
        <v>1.4705999212950065</v>
      </c>
      <c r="Q118" s="105">
        <f t="shared" si="13"/>
        <v>0.76818766269252736</v>
      </c>
      <c r="R118" s="105">
        <f t="shared" si="13"/>
        <v>0.13947331015232101</v>
      </c>
      <c r="S118" s="105">
        <f t="shared" si="13"/>
        <v>1.64716955085391E-3</v>
      </c>
      <c r="T118" s="105">
        <f t="shared" si="13"/>
        <v>0.13124520098119366</v>
      </c>
      <c r="U118" s="105">
        <f t="shared" si="13"/>
        <v>2.193969753611317</v>
      </c>
      <c r="V118" s="105">
        <f t="shared" si="13"/>
        <v>0.34607125749528561</v>
      </c>
      <c r="W118" s="105">
        <f t="shared" si="13"/>
        <v>0.69650653983150701</v>
      </c>
      <c r="X118" s="105">
        <f t="shared" si="13"/>
        <v>0.5692016449641174</v>
      </c>
      <c r="Y118" s="105">
        <f t="shared" si="13"/>
        <v>0.71117782136056273</v>
      </c>
      <c r="Z118" s="105">
        <f t="shared" si="13"/>
        <v>6.8737843181956935</v>
      </c>
      <c r="AA118" s="105">
        <f t="shared" si="13"/>
        <v>2.1225594371041301</v>
      </c>
      <c r="AB118" s="105">
        <f t="shared" si="13"/>
        <v>7.354052717047618</v>
      </c>
      <c r="AC118" s="105">
        <f t="shared" si="13"/>
        <v>4.9359491605643564</v>
      </c>
      <c r="AD118" s="105">
        <f t="shared" si="13"/>
        <v>-0.22241106318207862</v>
      </c>
      <c r="AE118" s="105">
        <f t="shared" si="13"/>
        <v>7.1316416538655396</v>
      </c>
      <c r="AF118" s="113">
        <f t="shared" si="13"/>
        <v>0.62361510599041103</v>
      </c>
    </row>
    <row r="119" spans="1:32" x14ac:dyDescent="0.25">
      <c r="A119" s="110">
        <v>106</v>
      </c>
      <c r="B119" t="s">
        <v>18</v>
      </c>
      <c r="D119">
        <v>0.634079391081246</v>
      </c>
      <c r="E119">
        <v>4.2798196705856301E-2</v>
      </c>
      <c r="F119">
        <v>0.47564884830208898</v>
      </c>
      <c r="G119">
        <v>1.0741826388312901</v>
      </c>
      <c r="H119">
        <v>0.47895653957960099</v>
      </c>
      <c r="I119">
        <v>4.4656664622135702</v>
      </c>
      <c r="J119">
        <v>0.79125723568232598</v>
      </c>
      <c r="K119">
        <v>0.67159511652890702</v>
      </c>
      <c r="L119">
        <v>0.74192630105638602</v>
      </c>
      <c r="M119">
        <v>0.50123021191104999</v>
      </c>
      <c r="N119">
        <v>-6.9848795646477793E-2</v>
      </c>
      <c r="O119">
        <v>32.758896957605302</v>
      </c>
      <c r="P119">
        <v>1.38172954256756</v>
      </c>
      <c r="Q119">
        <v>0.74344798103115595</v>
      </c>
      <c r="R119">
        <v>0.123557714158795</v>
      </c>
      <c r="S119">
        <v>-4.1086918969305102E-3</v>
      </c>
      <c r="T119">
        <v>0.147152092726682</v>
      </c>
      <c r="U119">
        <v>2.5065666266626798</v>
      </c>
      <c r="V119">
        <v>0.39369831593184001</v>
      </c>
      <c r="W119">
        <v>0.685668867474442</v>
      </c>
      <c r="X119">
        <v>0.49333032040911501</v>
      </c>
      <c r="Y119">
        <v>0.70060048184595503</v>
      </c>
      <c r="Z119">
        <v>7.09115024516493</v>
      </c>
      <c r="AA119">
        <v>1.9053080197980901</v>
      </c>
      <c r="AB119">
        <v>7.3856519063692696</v>
      </c>
      <c r="AC119">
        <v>5.3326113935037904</v>
      </c>
      <c r="AD119">
        <v>-0.200557586235901</v>
      </c>
      <c r="AE119">
        <v>7.1850943201333699</v>
      </c>
      <c r="AF119" s="111">
        <v>0.63507938813699405</v>
      </c>
    </row>
    <row r="120" spans="1:32" x14ac:dyDescent="0.25">
      <c r="A120" s="110">
        <v>107</v>
      </c>
      <c r="B120" t="s">
        <v>18</v>
      </c>
      <c r="D120">
        <v>0.66525783628467305</v>
      </c>
      <c r="E120">
        <v>2.2054864106716199E-2</v>
      </c>
      <c r="F120">
        <v>0.44260835428046502</v>
      </c>
      <c r="G120">
        <v>1.07676294230724</v>
      </c>
      <c r="H120">
        <v>0.47773355835095599</v>
      </c>
      <c r="I120">
        <v>4.9747477814024297</v>
      </c>
      <c r="J120">
        <v>0.75176362392325802</v>
      </c>
      <c r="K120">
        <v>0.70064081613166596</v>
      </c>
      <c r="L120">
        <v>0.66630263860828798</v>
      </c>
      <c r="M120">
        <v>0.60857428692623805</v>
      </c>
      <c r="N120">
        <v>-9.9773321513409299E-2</v>
      </c>
      <c r="O120">
        <v>31.152937932999698</v>
      </c>
      <c r="P120">
        <v>1.36329385065432</v>
      </c>
      <c r="Q120">
        <v>0.679526152310723</v>
      </c>
      <c r="R120">
        <v>0.14363716587807199</v>
      </c>
      <c r="S120">
        <v>3.93133259344885E-3</v>
      </c>
      <c r="T120">
        <v>0.190812061633195</v>
      </c>
      <c r="U120">
        <v>3.2104955710751302</v>
      </c>
      <c r="V120">
        <v>0.38764607142694002</v>
      </c>
      <c r="W120">
        <v>0.73151726560810004</v>
      </c>
      <c r="X120">
        <v>0.42665630360829399</v>
      </c>
      <c r="Y120">
        <v>0.730640928677039</v>
      </c>
      <c r="Z120">
        <v>9.3654090612361003</v>
      </c>
      <c r="AA120">
        <v>1.8878757543145499</v>
      </c>
      <c r="AB120">
        <v>11.5833058340605</v>
      </c>
      <c r="AC120">
        <v>7.7173533548679103</v>
      </c>
      <c r="AD120">
        <v>-0.59180207093298698</v>
      </c>
      <c r="AE120">
        <v>10.991503763127501</v>
      </c>
      <c r="AF120" s="111">
        <v>0.63907743885813795</v>
      </c>
    </row>
    <row r="121" spans="1:32" x14ac:dyDescent="0.25">
      <c r="A121" s="110">
        <v>108</v>
      </c>
      <c r="B121" t="s">
        <v>18</v>
      </c>
      <c r="D121">
        <v>0.62137907536223302</v>
      </c>
      <c r="E121">
        <v>3.7576142378821301E-2</v>
      </c>
      <c r="F121">
        <v>0.46888819298598999</v>
      </c>
      <c r="G121">
        <v>1.07405620053557</v>
      </c>
      <c r="H121">
        <v>0.47995657064757902</v>
      </c>
      <c r="I121">
        <v>4.2823282334790003</v>
      </c>
      <c r="J121">
        <v>0.764852133939532</v>
      </c>
      <c r="K121">
        <v>0.66627936100928697</v>
      </c>
      <c r="L121">
        <v>0.709586181195901</v>
      </c>
      <c r="M121">
        <v>0.49380001415321401</v>
      </c>
      <c r="N121">
        <v>-6.16621633632932E-2</v>
      </c>
      <c r="O121">
        <v>31.803937894841901</v>
      </c>
      <c r="P121">
        <v>1.3695575027064399</v>
      </c>
      <c r="Q121">
        <v>0.72201461016070501</v>
      </c>
      <c r="R121">
        <v>0.12765264271585999</v>
      </c>
      <c r="S121">
        <v>-8.3443538815793292E-3</v>
      </c>
      <c r="T121">
        <v>0.16143033177480001</v>
      </c>
      <c r="U121">
        <v>2.6478220114772402</v>
      </c>
      <c r="V121">
        <v>0.39826894602032298</v>
      </c>
      <c r="W121">
        <v>0.68087375917891602</v>
      </c>
      <c r="X121">
        <v>0.47717955636466097</v>
      </c>
      <c r="Y121">
        <v>0.69895169239185595</v>
      </c>
      <c r="Z121">
        <v>7.3385670825061204</v>
      </c>
      <c r="AA121">
        <v>1.88323643567136</v>
      </c>
      <c r="AB121">
        <v>7.9295403619751204</v>
      </c>
      <c r="AC121">
        <v>5.6093164820010601</v>
      </c>
      <c r="AD121">
        <v>-0.33755793027150599</v>
      </c>
      <c r="AE121">
        <v>7.5919824317036202</v>
      </c>
      <c r="AF121" s="111">
        <v>0.62602434724731504</v>
      </c>
    </row>
    <row r="122" spans="1:32" x14ac:dyDescent="0.25">
      <c r="A122" s="112" t="s">
        <v>2</v>
      </c>
      <c r="B122" s="105"/>
      <c r="C122" s="105"/>
      <c r="D122" s="105">
        <f t="shared" ref="D122:AF122" si="14">AVERAGE(D119:D121)</f>
        <v>0.64023876757605069</v>
      </c>
      <c r="E122" s="105">
        <f t="shared" si="14"/>
        <v>3.4143067730464598E-2</v>
      </c>
      <c r="F122" s="105">
        <f t="shared" si="14"/>
        <v>0.462381798522848</v>
      </c>
      <c r="G122" s="105">
        <f t="shared" si="14"/>
        <v>1.0750005938913667</v>
      </c>
      <c r="H122" s="105">
        <f t="shared" si="14"/>
        <v>0.4788822228593787</v>
      </c>
      <c r="I122" s="105">
        <f t="shared" si="14"/>
        <v>4.5742474923650001</v>
      </c>
      <c r="J122" s="105">
        <f t="shared" si="14"/>
        <v>0.76929099784837207</v>
      </c>
      <c r="K122" s="105">
        <f t="shared" si="14"/>
        <v>0.67950509788995339</v>
      </c>
      <c r="L122" s="105">
        <f t="shared" si="14"/>
        <v>0.70593837362019174</v>
      </c>
      <c r="M122" s="105">
        <f t="shared" si="14"/>
        <v>0.53453483766350063</v>
      </c>
      <c r="N122" s="105">
        <f t="shared" si="14"/>
        <v>-7.7094760174393429E-2</v>
      </c>
      <c r="O122" s="105">
        <f t="shared" si="14"/>
        <v>31.905257595148967</v>
      </c>
      <c r="P122" s="105">
        <f t="shared" si="14"/>
        <v>1.37152696530944</v>
      </c>
      <c r="Q122" s="105">
        <f t="shared" si="14"/>
        <v>0.71499624783419458</v>
      </c>
      <c r="R122" s="105">
        <f t="shared" si="14"/>
        <v>0.13161584091757564</v>
      </c>
      <c r="S122" s="105">
        <f t="shared" si="14"/>
        <v>-2.8405710616869963E-3</v>
      </c>
      <c r="T122" s="105">
        <f t="shared" si="14"/>
        <v>0.16646482871155902</v>
      </c>
      <c r="U122" s="105">
        <f t="shared" si="14"/>
        <v>2.788294736405017</v>
      </c>
      <c r="V122" s="105">
        <f t="shared" si="14"/>
        <v>0.39320444445970099</v>
      </c>
      <c r="W122" s="105">
        <f t="shared" si="14"/>
        <v>0.69935329742048591</v>
      </c>
      <c r="X122" s="105">
        <f t="shared" si="14"/>
        <v>0.46572206012735667</v>
      </c>
      <c r="Y122" s="105">
        <f t="shared" si="14"/>
        <v>0.7100643676382834</v>
      </c>
      <c r="Z122" s="105">
        <f t="shared" si="14"/>
        <v>7.9317087963023836</v>
      </c>
      <c r="AA122" s="105">
        <f t="shared" si="14"/>
        <v>1.892140069928</v>
      </c>
      <c r="AB122" s="105">
        <f t="shared" si="14"/>
        <v>8.9661660341349627</v>
      </c>
      <c r="AC122" s="105">
        <f t="shared" si="14"/>
        <v>6.2197604101242527</v>
      </c>
      <c r="AD122" s="105">
        <f t="shared" si="14"/>
        <v>-0.37663919581346467</v>
      </c>
      <c r="AE122" s="105">
        <f t="shared" si="14"/>
        <v>8.5895268383214969</v>
      </c>
      <c r="AF122" s="113">
        <f t="shared" si="14"/>
        <v>0.63339372474748235</v>
      </c>
    </row>
    <row r="123" spans="1:32" x14ac:dyDescent="0.25">
      <c r="A123" s="110">
        <v>109</v>
      </c>
      <c r="B123" t="s">
        <v>19</v>
      </c>
      <c r="D123">
        <v>0.64804138931281996</v>
      </c>
      <c r="E123">
        <v>3.5052285550496401E-2</v>
      </c>
      <c r="F123">
        <v>0.45564610587542997</v>
      </c>
      <c r="G123">
        <v>1.0829043637734801</v>
      </c>
      <c r="H123">
        <v>0.50120612757789296</v>
      </c>
      <c r="I123">
        <v>4.6824863471733504</v>
      </c>
      <c r="J123">
        <v>0.72536813054182603</v>
      </c>
      <c r="K123">
        <v>0.65916913336108995</v>
      </c>
      <c r="L123">
        <v>0.72597652796838996</v>
      </c>
      <c r="M123">
        <v>0.49176778714101199</v>
      </c>
      <c r="N123">
        <v>-6.6440152763969307E-2</v>
      </c>
      <c r="O123">
        <v>29.8895092020378</v>
      </c>
      <c r="P123">
        <v>1.3532889266647901</v>
      </c>
      <c r="Q123">
        <v>0.68894982284531103</v>
      </c>
      <c r="R123">
        <v>0.143791606657899</v>
      </c>
      <c r="S123">
        <v>1.93961288829794E-3</v>
      </c>
      <c r="T123">
        <v>0.18416780235109301</v>
      </c>
      <c r="U123">
        <v>2.7847066011259201</v>
      </c>
      <c r="V123">
        <v>0.41215338283741698</v>
      </c>
      <c r="W123">
        <v>0.67819343318917802</v>
      </c>
      <c r="X123">
        <v>0.47283635172918798</v>
      </c>
      <c r="Y123">
        <v>0.69729714510353702</v>
      </c>
      <c r="Z123">
        <v>7.1101507939811599</v>
      </c>
      <c r="AA123">
        <v>1.83238804129854</v>
      </c>
      <c r="AB123">
        <v>8.1588696591694401</v>
      </c>
      <c r="AC123">
        <v>5.4733335726206098</v>
      </c>
      <c r="AD123">
        <v>-0.14948777542543801</v>
      </c>
      <c r="AE123">
        <v>8.0093818837440107</v>
      </c>
      <c r="AF123" s="111">
        <v>0.60800061779725201</v>
      </c>
    </row>
    <row r="124" spans="1:32" x14ac:dyDescent="0.25">
      <c r="A124" s="110">
        <v>110</v>
      </c>
      <c r="B124" t="s">
        <v>19</v>
      </c>
      <c r="D124">
        <v>0.69851256898308001</v>
      </c>
      <c r="E124">
        <v>2.4938296680298899E-2</v>
      </c>
      <c r="F124">
        <v>0.47233776378479497</v>
      </c>
      <c r="G124">
        <v>1.08354605421493</v>
      </c>
      <c r="H124">
        <v>0.47516538141808301</v>
      </c>
      <c r="I124">
        <v>5.6337757207787504</v>
      </c>
      <c r="J124">
        <v>0.74646390425591302</v>
      </c>
      <c r="K124">
        <v>0.704410761480602</v>
      </c>
      <c r="L124">
        <v>0.72202586187655604</v>
      </c>
      <c r="M124">
        <v>0.53968980424286594</v>
      </c>
      <c r="N124">
        <v>-9.0824021115099199E-2</v>
      </c>
      <c r="O124">
        <v>30.536703686705799</v>
      </c>
      <c r="P124">
        <v>1.4087857974390601</v>
      </c>
      <c r="Q124">
        <v>0.68817451917722605</v>
      </c>
      <c r="R124">
        <v>8.5825958406488198E-2</v>
      </c>
      <c r="S124" s="118">
        <v>-2.5408937186660299E-5</v>
      </c>
      <c r="T124">
        <v>0.18471163809222199</v>
      </c>
      <c r="U124">
        <v>2.9554700092275499</v>
      </c>
      <c r="V124">
        <v>0.361672193670727</v>
      </c>
      <c r="W124">
        <v>0.73661883823593299</v>
      </c>
      <c r="X124">
        <v>0.43037511431321701</v>
      </c>
      <c r="Y124">
        <v>0.74891366680885796</v>
      </c>
      <c r="Z124">
        <v>9.0395198270571608</v>
      </c>
      <c r="AA124">
        <v>1.9906522922503</v>
      </c>
      <c r="AB124">
        <v>11.270039435160699</v>
      </c>
      <c r="AC124">
        <v>7.3104549796243496</v>
      </c>
      <c r="AD124">
        <v>-0.54596972676593403</v>
      </c>
      <c r="AE124">
        <v>10.724069708394801</v>
      </c>
      <c r="AF124" s="111">
        <v>0.63651021756187598</v>
      </c>
    </row>
    <row r="125" spans="1:32" x14ac:dyDescent="0.25">
      <c r="A125" s="110">
        <v>111</v>
      </c>
      <c r="B125" t="s">
        <v>19</v>
      </c>
      <c r="D125">
        <v>0.64237046725017999</v>
      </c>
      <c r="E125">
        <v>4.5408710465375098E-2</v>
      </c>
      <c r="F125">
        <v>0.478079825992617</v>
      </c>
      <c r="G125">
        <v>1.08943725463212</v>
      </c>
      <c r="H125">
        <v>0.49881495512975899</v>
      </c>
      <c r="I125">
        <v>4.5923793111322802</v>
      </c>
      <c r="J125">
        <v>0.75459688382623902</v>
      </c>
      <c r="K125">
        <v>0.65605144178099195</v>
      </c>
      <c r="L125">
        <v>0.78013263722261506</v>
      </c>
      <c r="M125">
        <v>0.45659806978790302</v>
      </c>
      <c r="N125">
        <v>-6.64906965675474E-2</v>
      </c>
      <c r="O125">
        <v>30.7847882982262</v>
      </c>
      <c r="P125">
        <v>1.3754681063894501</v>
      </c>
      <c r="Q125">
        <v>0.72270909449002296</v>
      </c>
      <c r="R125">
        <v>0.14965977158499999</v>
      </c>
      <c r="S125">
        <v>2.0190896504929099E-3</v>
      </c>
      <c r="T125">
        <v>0.160962118559004</v>
      </c>
      <c r="U125">
        <v>2.5197032476471</v>
      </c>
      <c r="V125">
        <v>0.402328132240659</v>
      </c>
      <c r="W125">
        <v>0.67034414746944704</v>
      </c>
      <c r="X125">
        <v>0.50430385135381195</v>
      </c>
      <c r="Y125">
        <v>0.68884398334464703</v>
      </c>
      <c r="Z125">
        <v>6.4554861996747999</v>
      </c>
      <c r="AA125">
        <v>1.87336823469726</v>
      </c>
      <c r="AB125">
        <v>6.8648015189999096</v>
      </c>
      <c r="AC125">
        <v>4.7662931252536298</v>
      </c>
      <c r="AD125">
        <v>-0.14019664937335599</v>
      </c>
      <c r="AE125">
        <v>6.7246048696265497</v>
      </c>
      <c r="AF125" s="111">
        <v>0.61336694897467903</v>
      </c>
    </row>
    <row r="126" spans="1:32" x14ac:dyDescent="0.25">
      <c r="A126" s="112" t="s">
        <v>2</v>
      </c>
      <c r="B126" s="105"/>
      <c r="C126" s="105"/>
      <c r="D126" s="105">
        <f t="shared" ref="D126:AF126" si="15">AVERAGE(D123:D125)</f>
        <v>0.66297480851536006</v>
      </c>
      <c r="E126" s="105">
        <f t="shared" si="15"/>
        <v>3.5133097565390133E-2</v>
      </c>
      <c r="F126" s="105">
        <f t="shared" si="15"/>
        <v>0.46868789855094733</v>
      </c>
      <c r="G126" s="105">
        <f t="shared" si="15"/>
        <v>1.0852958908735102</v>
      </c>
      <c r="H126" s="105">
        <f t="shared" si="15"/>
        <v>0.49172882137524493</v>
      </c>
      <c r="I126" s="105">
        <f t="shared" si="15"/>
        <v>4.9695471263614603</v>
      </c>
      <c r="J126" s="105">
        <f t="shared" si="15"/>
        <v>0.74214297287465936</v>
      </c>
      <c r="K126" s="105">
        <f t="shared" si="15"/>
        <v>0.6732104455408946</v>
      </c>
      <c r="L126" s="105">
        <f t="shared" si="15"/>
        <v>0.74271167568918706</v>
      </c>
      <c r="M126" s="105">
        <f t="shared" si="15"/>
        <v>0.496018553723927</v>
      </c>
      <c r="N126" s="105">
        <f t="shared" si="15"/>
        <v>-7.4584956815538631E-2</v>
      </c>
      <c r="O126" s="105">
        <f t="shared" si="15"/>
        <v>30.403667062323265</v>
      </c>
      <c r="P126" s="105">
        <f t="shared" si="15"/>
        <v>1.3791809434977667</v>
      </c>
      <c r="Q126" s="105">
        <f t="shared" si="15"/>
        <v>0.69994447883752009</v>
      </c>
      <c r="R126" s="105">
        <f t="shared" si="15"/>
        <v>0.12642577888312906</v>
      </c>
      <c r="S126" s="105">
        <f t="shared" si="15"/>
        <v>1.3110978672013964E-3</v>
      </c>
      <c r="T126" s="105">
        <f t="shared" si="15"/>
        <v>0.17661385300077301</v>
      </c>
      <c r="U126" s="105">
        <f t="shared" si="15"/>
        <v>2.75329328600019</v>
      </c>
      <c r="V126" s="105">
        <f t="shared" si="15"/>
        <v>0.39205123624960098</v>
      </c>
      <c r="W126" s="105">
        <f t="shared" si="15"/>
        <v>0.69505213963151935</v>
      </c>
      <c r="X126" s="105">
        <f t="shared" si="15"/>
        <v>0.46917177246540565</v>
      </c>
      <c r="Y126" s="105">
        <f t="shared" si="15"/>
        <v>0.71168493175234726</v>
      </c>
      <c r="Z126" s="105">
        <f t="shared" si="15"/>
        <v>7.5350522735710399</v>
      </c>
      <c r="AA126" s="105">
        <f t="shared" si="15"/>
        <v>1.8988028560820334</v>
      </c>
      <c r="AB126" s="105">
        <f t="shared" si="15"/>
        <v>8.7645702044433502</v>
      </c>
      <c r="AC126" s="105">
        <f t="shared" si="15"/>
        <v>5.8500272258328634</v>
      </c>
      <c r="AD126" s="105">
        <f t="shared" si="15"/>
        <v>-0.27855138385490935</v>
      </c>
      <c r="AE126" s="105">
        <f t="shared" si="15"/>
        <v>8.4860188205884537</v>
      </c>
      <c r="AF126" s="113">
        <f t="shared" si="15"/>
        <v>0.61929259477793563</v>
      </c>
    </row>
    <row r="127" spans="1:32" x14ac:dyDescent="0.25">
      <c r="A127" s="110">
        <v>112</v>
      </c>
      <c r="B127" t="s">
        <v>20</v>
      </c>
      <c r="D127">
        <v>0.571849327868313</v>
      </c>
      <c r="E127">
        <v>7.8154926880885794E-2</v>
      </c>
      <c r="F127">
        <v>0.51330480337614803</v>
      </c>
      <c r="G127">
        <v>1.0793202483423601</v>
      </c>
      <c r="H127">
        <v>0.48911113021590003</v>
      </c>
      <c r="I127">
        <v>3.67125273923395</v>
      </c>
      <c r="J127">
        <v>0.76619982463691205</v>
      </c>
      <c r="K127">
        <v>0.61121731364709098</v>
      </c>
      <c r="L127">
        <v>0.85819413366708497</v>
      </c>
      <c r="M127">
        <v>0.36178359707209101</v>
      </c>
      <c r="N127">
        <v>-7.3133545348836093E-2</v>
      </c>
      <c r="O127">
        <v>31.457608506696602</v>
      </c>
      <c r="P127">
        <v>1.37718665560983</v>
      </c>
      <c r="Q127">
        <v>0.84474066306237705</v>
      </c>
      <c r="R127">
        <v>0.121387773957359</v>
      </c>
      <c r="S127">
        <v>1.6688377475685501E-3</v>
      </c>
      <c r="T127">
        <v>8.4163232288642406E-2</v>
      </c>
      <c r="U127">
        <v>1.85843913921463</v>
      </c>
      <c r="V127">
        <v>0.41270342414403999</v>
      </c>
      <c r="W127">
        <v>0.61794468822621096</v>
      </c>
      <c r="X127">
        <v>0.645267827325957</v>
      </c>
      <c r="Y127">
        <v>0.62912217763796996</v>
      </c>
      <c r="Z127">
        <v>4.9064055549460202</v>
      </c>
      <c r="AA127">
        <v>1.8696217558397099</v>
      </c>
      <c r="AB127">
        <v>4.2568487511605397</v>
      </c>
      <c r="AC127">
        <v>3.1316586089307501</v>
      </c>
      <c r="AD127">
        <v>-0.19448406726655401</v>
      </c>
      <c r="AE127">
        <v>4.0623646838939802</v>
      </c>
      <c r="AF127" s="111">
        <v>0.58958662344157697</v>
      </c>
    </row>
    <row r="128" spans="1:32" x14ac:dyDescent="0.25">
      <c r="A128" s="110">
        <v>113</v>
      </c>
      <c r="B128" t="s">
        <v>20</v>
      </c>
      <c r="D128">
        <v>0.65480109185735902</v>
      </c>
      <c r="E128">
        <v>3.4857299185972399E-2</v>
      </c>
      <c r="F128">
        <v>0.49302473167863398</v>
      </c>
      <c r="G128">
        <v>1.07958277413466</v>
      </c>
      <c r="H128">
        <v>0.48822510770335198</v>
      </c>
      <c r="I128">
        <v>4.7937610833159798</v>
      </c>
      <c r="J128">
        <v>0.76737154175268796</v>
      </c>
      <c r="K128">
        <v>0.68753542987667404</v>
      </c>
      <c r="L128">
        <v>0.76377271801578905</v>
      </c>
      <c r="M128">
        <v>0.47438565466916199</v>
      </c>
      <c r="N128">
        <v>-7.2662085123227596E-2</v>
      </c>
      <c r="O128">
        <v>31.4916223001578</v>
      </c>
      <c r="P128">
        <v>1.416371484825</v>
      </c>
      <c r="Q128">
        <v>0.755480362102805</v>
      </c>
      <c r="R128">
        <v>0.11174958573325</v>
      </c>
      <c r="S128">
        <v>8.0840431680035102E-4</v>
      </c>
      <c r="T128">
        <v>0.13928930404228401</v>
      </c>
      <c r="U128">
        <v>2.5494195735849301</v>
      </c>
      <c r="V128">
        <v>0.36323762741932503</v>
      </c>
      <c r="W128">
        <v>0.70791348175512003</v>
      </c>
      <c r="X128">
        <v>0.50419933652001103</v>
      </c>
      <c r="Y128">
        <v>0.71884569573605295</v>
      </c>
      <c r="Z128">
        <v>7.6621403637337497</v>
      </c>
      <c r="AA128">
        <v>2.01217437963335</v>
      </c>
      <c r="AB128">
        <v>8.6031152558216597</v>
      </c>
      <c r="AC128">
        <v>5.8329746875629001</v>
      </c>
      <c r="AD128">
        <v>-0.20778632571998301</v>
      </c>
      <c r="AE128">
        <v>8.3953289301016802</v>
      </c>
      <c r="AF128" s="111">
        <v>0.63342673051549203</v>
      </c>
    </row>
    <row r="129" spans="1:32" x14ac:dyDescent="0.25">
      <c r="A129" s="110">
        <v>114</v>
      </c>
      <c r="B129" t="s">
        <v>20</v>
      </c>
      <c r="D129">
        <v>0.61787517991832996</v>
      </c>
      <c r="E129">
        <v>5.3203356068773897E-2</v>
      </c>
      <c r="F129">
        <v>0.49371702028640901</v>
      </c>
      <c r="G129">
        <v>1.0780581580928299</v>
      </c>
      <c r="H129">
        <v>0.47020494309330302</v>
      </c>
      <c r="I129">
        <v>4.2338918983921197</v>
      </c>
      <c r="J129">
        <v>0.78298824825250302</v>
      </c>
      <c r="K129">
        <v>0.65567657049596895</v>
      </c>
      <c r="L129">
        <v>0.80588706863751702</v>
      </c>
      <c r="M129">
        <v>0.43755689532042302</v>
      </c>
      <c r="N129">
        <v>-6.8461322079265502E-2</v>
      </c>
      <c r="O129">
        <v>32.007873703836601</v>
      </c>
      <c r="P129">
        <v>1.3841336073538899</v>
      </c>
      <c r="Q129">
        <v>0.81343901697116405</v>
      </c>
      <c r="R129">
        <v>0.14729997852867899</v>
      </c>
      <c r="S129">
        <v>4.5175094741972503E-3</v>
      </c>
      <c r="T129">
        <v>0.102876899241108</v>
      </c>
      <c r="U129">
        <v>2.0697928927161802</v>
      </c>
      <c r="V129">
        <v>0.390416815996252</v>
      </c>
      <c r="W129">
        <v>0.66752214426763401</v>
      </c>
      <c r="X129">
        <v>0.58028922263411697</v>
      </c>
      <c r="Y129">
        <v>0.67544921809984004</v>
      </c>
      <c r="Z129">
        <v>6.1393121770877404</v>
      </c>
      <c r="AA129">
        <v>1.9193291842599001</v>
      </c>
      <c r="AB129">
        <v>6.0912969636796603</v>
      </c>
      <c r="AC129">
        <v>4.3885659177727003</v>
      </c>
      <c r="AD129">
        <v>-0.27910224670315698</v>
      </c>
      <c r="AE129">
        <v>5.8121947169765003</v>
      </c>
      <c r="AF129" s="111">
        <v>0.62056523833480204</v>
      </c>
    </row>
    <row r="130" spans="1:32" x14ac:dyDescent="0.25">
      <c r="A130" s="112" t="s">
        <v>2</v>
      </c>
      <c r="B130" s="105"/>
      <c r="C130" s="105"/>
      <c r="D130" s="105">
        <f t="shared" ref="D130:AF130" si="16">AVERAGE(D127:D129)</f>
        <v>0.61484186654800066</v>
      </c>
      <c r="E130" s="105">
        <f t="shared" si="16"/>
        <v>5.5405194045210694E-2</v>
      </c>
      <c r="F130" s="105">
        <f t="shared" si="16"/>
        <v>0.50001551844706371</v>
      </c>
      <c r="G130" s="105">
        <f t="shared" si="16"/>
        <v>1.0789870601899498</v>
      </c>
      <c r="H130" s="105">
        <f t="shared" si="16"/>
        <v>0.48251372700418504</v>
      </c>
      <c r="I130" s="105">
        <f t="shared" si="16"/>
        <v>4.2329685736473497</v>
      </c>
      <c r="J130" s="105">
        <f t="shared" si="16"/>
        <v>0.77218653821403438</v>
      </c>
      <c r="K130" s="105">
        <f t="shared" si="16"/>
        <v>0.65147643800657795</v>
      </c>
      <c r="L130" s="105">
        <f t="shared" si="16"/>
        <v>0.80928464010679713</v>
      </c>
      <c r="M130" s="105">
        <f t="shared" si="16"/>
        <v>0.42457538235389203</v>
      </c>
      <c r="N130" s="105">
        <f t="shared" si="16"/>
        <v>-7.1418984183776388E-2</v>
      </c>
      <c r="O130" s="105">
        <f t="shared" si="16"/>
        <v>31.652368170230336</v>
      </c>
      <c r="P130" s="105">
        <f t="shared" si="16"/>
        <v>1.3925639159295733</v>
      </c>
      <c r="Q130" s="105">
        <f t="shared" si="16"/>
        <v>0.80455334737878204</v>
      </c>
      <c r="R130" s="105">
        <f t="shared" si="16"/>
        <v>0.126812446073096</v>
      </c>
      <c r="S130" s="105">
        <f t="shared" si="16"/>
        <v>2.3315838461887171E-3</v>
      </c>
      <c r="T130" s="105">
        <f t="shared" si="16"/>
        <v>0.10877647852401147</v>
      </c>
      <c r="U130" s="105">
        <f t="shared" si="16"/>
        <v>2.15921720183858</v>
      </c>
      <c r="V130" s="105">
        <f t="shared" si="16"/>
        <v>0.38878595585320569</v>
      </c>
      <c r="W130" s="105">
        <f t="shared" si="16"/>
        <v>0.664460104749655</v>
      </c>
      <c r="X130" s="105">
        <f t="shared" si="16"/>
        <v>0.57658546216002826</v>
      </c>
      <c r="Y130" s="105">
        <f t="shared" si="16"/>
        <v>0.67447236382462095</v>
      </c>
      <c r="Z130" s="105">
        <f t="shared" si="16"/>
        <v>6.2359526985891707</v>
      </c>
      <c r="AA130" s="105">
        <f t="shared" si="16"/>
        <v>1.9337084399109867</v>
      </c>
      <c r="AB130" s="105">
        <f t="shared" si="16"/>
        <v>6.3170869902206199</v>
      </c>
      <c r="AC130" s="105">
        <f t="shared" si="16"/>
        <v>4.4510664047554505</v>
      </c>
      <c r="AD130" s="105">
        <f t="shared" si="16"/>
        <v>-0.22712421322989798</v>
      </c>
      <c r="AE130" s="105">
        <f t="shared" si="16"/>
        <v>6.0899627769907205</v>
      </c>
      <c r="AF130" s="113">
        <f t="shared" si="16"/>
        <v>0.61452619743062364</v>
      </c>
    </row>
    <row r="131" spans="1:32" x14ac:dyDescent="0.25">
      <c r="A131" s="110">
        <v>115</v>
      </c>
      <c r="B131" t="s">
        <v>21</v>
      </c>
      <c r="D131">
        <v>0.65357987208911805</v>
      </c>
      <c r="E131">
        <v>2.97828446224052E-2</v>
      </c>
      <c r="F131">
        <v>0.48456126256792398</v>
      </c>
      <c r="G131">
        <v>1.08586932316145</v>
      </c>
      <c r="H131">
        <v>0.48711320403735198</v>
      </c>
      <c r="I131">
        <v>4.7733365900566502</v>
      </c>
      <c r="J131">
        <v>0.67951152739500598</v>
      </c>
      <c r="K131">
        <v>0.65730546601227202</v>
      </c>
      <c r="L131">
        <v>0.725405136386709</v>
      </c>
      <c r="M131">
        <v>0.41623367981702503</v>
      </c>
      <c r="N131">
        <v>-5.1335837438130201E-2</v>
      </c>
      <c r="O131">
        <v>27.924835655065898</v>
      </c>
      <c r="P131">
        <v>1.3942791224948801</v>
      </c>
      <c r="Q131">
        <v>0.69767805288675</v>
      </c>
      <c r="R131">
        <v>0.14318319095371701</v>
      </c>
      <c r="S131">
        <v>-6.7921956394920496E-3</v>
      </c>
      <c r="T131">
        <v>0.17807966981677001</v>
      </c>
      <c r="U131">
        <v>2.6819856907280801</v>
      </c>
      <c r="V131">
        <v>0.38636353440197602</v>
      </c>
      <c r="W131">
        <v>0.68730734402485405</v>
      </c>
      <c r="X131">
        <v>0.471237651946806</v>
      </c>
      <c r="Y131">
        <v>0.71003244492453599</v>
      </c>
      <c r="Z131">
        <v>7.4243833370593402</v>
      </c>
      <c r="AA131">
        <v>1.9252192811678499</v>
      </c>
      <c r="AB131">
        <v>9.1398964855377507</v>
      </c>
      <c r="AC131">
        <v>5.7054399405316003</v>
      </c>
      <c r="AD131">
        <v>-0.19568068047067699</v>
      </c>
      <c r="AE131">
        <v>8.9442158050670795</v>
      </c>
      <c r="AF131" s="111">
        <v>0.591831773743423</v>
      </c>
    </row>
    <row r="132" spans="1:32" x14ac:dyDescent="0.25">
      <c r="A132" s="110">
        <v>116</v>
      </c>
      <c r="B132" t="s">
        <v>21</v>
      </c>
      <c r="D132">
        <v>0.66813283467832196</v>
      </c>
      <c r="E132">
        <v>2.8050532962786399E-2</v>
      </c>
      <c r="F132">
        <v>0.48263748945997698</v>
      </c>
      <c r="G132">
        <v>1.0852818498127299</v>
      </c>
      <c r="H132">
        <v>0.492034552268861</v>
      </c>
      <c r="I132">
        <v>5.0265076180748496</v>
      </c>
      <c r="J132">
        <v>0.73200956182346399</v>
      </c>
      <c r="K132">
        <v>0.68458819633949697</v>
      </c>
      <c r="L132">
        <v>0.717649443614505</v>
      </c>
      <c r="M132">
        <v>0.48130664926712902</v>
      </c>
      <c r="N132">
        <v>-6.7903476485634898E-2</v>
      </c>
      <c r="O132">
        <v>30.2136316130218</v>
      </c>
      <c r="P132">
        <v>1.4064184695772599</v>
      </c>
      <c r="Q132">
        <v>0.68050941929362097</v>
      </c>
      <c r="R132">
        <v>9.4471487350474198E-2</v>
      </c>
      <c r="S132">
        <v>-3.9702707803927501E-3</v>
      </c>
      <c r="T132">
        <v>0.190115316842837</v>
      </c>
      <c r="U132">
        <v>2.8446833444015298</v>
      </c>
      <c r="V132">
        <v>0.37076712231317699</v>
      </c>
      <c r="W132">
        <v>0.71303084802317396</v>
      </c>
      <c r="X132">
        <v>0.46427787248143598</v>
      </c>
      <c r="Y132">
        <v>0.725946902855512</v>
      </c>
      <c r="Z132">
        <v>8.2517881787918501</v>
      </c>
      <c r="AA132">
        <v>1.9776671242741199</v>
      </c>
      <c r="AB132">
        <v>9.9096049764283993</v>
      </c>
      <c r="AC132">
        <v>6.5104634975261302</v>
      </c>
      <c r="AD132">
        <v>-0.203665656072856</v>
      </c>
      <c r="AE132">
        <v>9.7059393203555508</v>
      </c>
      <c r="AF132" s="111">
        <v>0.62268857571380298</v>
      </c>
    </row>
    <row r="133" spans="1:32" x14ac:dyDescent="0.25">
      <c r="A133" s="110">
        <v>117</v>
      </c>
      <c r="B133" t="s">
        <v>21</v>
      </c>
      <c r="D133">
        <v>0.67112029965249398</v>
      </c>
      <c r="E133">
        <v>2.7401777750675899E-2</v>
      </c>
      <c r="F133">
        <v>0.48497250940377201</v>
      </c>
      <c r="G133">
        <v>1.09504358547898</v>
      </c>
      <c r="H133">
        <v>0.49665005427459802</v>
      </c>
      <c r="I133">
        <v>5.0812509798772298</v>
      </c>
      <c r="J133">
        <v>0.69386999317221898</v>
      </c>
      <c r="K133">
        <v>0.67573441053336003</v>
      </c>
      <c r="L133">
        <v>0.72826258549196698</v>
      </c>
      <c r="M133">
        <v>0.44954830865516698</v>
      </c>
      <c r="N133">
        <v>-6.7107974730027206E-2</v>
      </c>
      <c r="O133">
        <v>28.238871576752999</v>
      </c>
      <c r="P133">
        <v>1.39889384802913</v>
      </c>
      <c r="Q133">
        <v>0.73916129493300997</v>
      </c>
      <c r="R133">
        <v>0.111676474256851</v>
      </c>
      <c r="S133">
        <v>7.5289989554946698E-3</v>
      </c>
      <c r="T133">
        <v>0.149979594087641</v>
      </c>
      <c r="U133">
        <v>2.6739973623695201</v>
      </c>
      <c r="V133">
        <v>0.37794218593571299</v>
      </c>
      <c r="W133">
        <v>0.71114595317088503</v>
      </c>
      <c r="X133">
        <v>0.46888057574460301</v>
      </c>
      <c r="Y133">
        <v>0.71916184972498098</v>
      </c>
      <c r="Z133">
        <v>7.7972227065933204</v>
      </c>
      <c r="AA133">
        <v>1.9597051896595901</v>
      </c>
      <c r="AB133">
        <v>9.8584375044324002</v>
      </c>
      <c r="AC133">
        <v>6.08084202063697</v>
      </c>
      <c r="AD133">
        <v>-0.24708938616884499</v>
      </c>
      <c r="AE133">
        <v>9.6113481182635603</v>
      </c>
      <c r="AF133" s="111">
        <v>0.60360021877292003</v>
      </c>
    </row>
    <row r="134" spans="1:32" x14ac:dyDescent="0.25">
      <c r="A134" s="112" t="s">
        <v>2</v>
      </c>
      <c r="B134" s="105"/>
      <c r="C134" s="105"/>
      <c r="D134" s="105">
        <f t="shared" ref="D134:AF134" si="17">AVERAGE(D131:D133)</f>
        <v>0.66427766880664463</v>
      </c>
      <c r="E134" s="105">
        <f t="shared" si="17"/>
        <v>2.8411718445289166E-2</v>
      </c>
      <c r="F134" s="105">
        <f t="shared" si="17"/>
        <v>0.48405708714389101</v>
      </c>
      <c r="G134" s="105">
        <f t="shared" si="17"/>
        <v>1.0887315861510534</v>
      </c>
      <c r="H134" s="105">
        <f t="shared" si="17"/>
        <v>0.49193260352693696</v>
      </c>
      <c r="I134" s="105">
        <f t="shared" si="17"/>
        <v>4.9603650626695766</v>
      </c>
      <c r="J134" s="105">
        <f t="shared" si="17"/>
        <v>0.70179702746356298</v>
      </c>
      <c r="K134" s="105">
        <f t="shared" si="17"/>
        <v>0.67254269096170971</v>
      </c>
      <c r="L134" s="105">
        <f t="shared" si="17"/>
        <v>0.72377238849772707</v>
      </c>
      <c r="M134" s="105">
        <f t="shared" si="17"/>
        <v>0.44902954591310701</v>
      </c>
      <c r="N134" s="105">
        <f t="shared" si="17"/>
        <v>-6.2115762884597435E-2</v>
      </c>
      <c r="O134" s="105">
        <f t="shared" si="17"/>
        <v>28.792446281613564</v>
      </c>
      <c r="P134" s="105">
        <f t="shared" si="17"/>
        <v>1.39986381336709</v>
      </c>
      <c r="Q134" s="105">
        <f t="shared" si="17"/>
        <v>0.70578292237112683</v>
      </c>
      <c r="R134" s="105">
        <f t="shared" si="17"/>
        <v>0.11644371752034739</v>
      </c>
      <c r="S134" s="105">
        <f t="shared" si="17"/>
        <v>-1.0778224881300431E-3</v>
      </c>
      <c r="T134" s="105">
        <f t="shared" si="17"/>
        <v>0.17272486024908265</v>
      </c>
      <c r="U134" s="105">
        <f t="shared" si="17"/>
        <v>2.7335554658330437</v>
      </c>
      <c r="V134" s="105">
        <f t="shared" si="17"/>
        <v>0.37835761421695535</v>
      </c>
      <c r="W134" s="105">
        <f t="shared" si="17"/>
        <v>0.70382804840630442</v>
      </c>
      <c r="X134" s="105">
        <f t="shared" si="17"/>
        <v>0.46813203339094839</v>
      </c>
      <c r="Y134" s="105">
        <f t="shared" si="17"/>
        <v>0.71838039916834295</v>
      </c>
      <c r="Z134" s="105">
        <f t="shared" si="17"/>
        <v>7.8244647408148369</v>
      </c>
      <c r="AA134" s="105">
        <f t="shared" si="17"/>
        <v>1.9541971983671866</v>
      </c>
      <c r="AB134" s="105">
        <f t="shared" si="17"/>
        <v>9.6359796554661852</v>
      </c>
      <c r="AC134" s="105">
        <f t="shared" si="17"/>
        <v>6.0989151528982335</v>
      </c>
      <c r="AD134" s="105">
        <f t="shared" si="17"/>
        <v>-0.21547857423745934</v>
      </c>
      <c r="AE134" s="105">
        <f t="shared" si="17"/>
        <v>9.4205010812287302</v>
      </c>
      <c r="AF134" s="113">
        <f t="shared" si="17"/>
        <v>0.60604018941004867</v>
      </c>
    </row>
    <row r="135" spans="1:32" x14ac:dyDescent="0.25">
      <c r="A135" s="110">
        <v>118</v>
      </c>
      <c r="B135" t="s">
        <v>22</v>
      </c>
      <c r="D135">
        <v>0.60109611164523202</v>
      </c>
      <c r="E135">
        <v>2.7349973993269699E-2</v>
      </c>
      <c r="F135">
        <v>0.41519916854731298</v>
      </c>
      <c r="G135">
        <v>1.0610083617414801</v>
      </c>
      <c r="H135">
        <v>0.47044791766779298</v>
      </c>
      <c r="I135">
        <v>4.01373904438175</v>
      </c>
      <c r="J135">
        <v>0.69297809617675898</v>
      </c>
      <c r="K135">
        <v>0.65463910978475004</v>
      </c>
      <c r="L135">
        <v>0.68442464624638699</v>
      </c>
      <c r="M135">
        <v>0.54507576220383203</v>
      </c>
      <c r="N135">
        <v>-7.0575493452118901E-2</v>
      </c>
      <c r="O135">
        <v>28.881850535141201</v>
      </c>
      <c r="P135">
        <v>1.30467502117052</v>
      </c>
      <c r="Q135">
        <v>0.62417994124135401</v>
      </c>
      <c r="R135">
        <v>0.127602801734534</v>
      </c>
      <c r="S135">
        <v>-2.2544825296529802E-2</v>
      </c>
      <c r="T135">
        <v>0.231390653963753</v>
      </c>
      <c r="U135">
        <v>2.9780223935958201</v>
      </c>
      <c r="V135">
        <v>0.43813033707508903</v>
      </c>
      <c r="W135">
        <v>0.66940819472289503</v>
      </c>
      <c r="X135">
        <v>0.39419707430652601</v>
      </c>
      <c r="Y135">
        <v>0.69920204696818999</v>
      </c>
      <c r="Z135">
        <v>7.6312705043696498</v>
      </c>
      <c r="AA135">
        <v>1.7390684136335199</v>
      </c>
      <c r="AB135">
        <v>9.3484467111834597</v>
      </c>
      <c r="AC135">
        <v>6.0580002542049201</v>
      </c>
      <c r="AD135">
        <v>-0.242514704490183</v>
      </c>
      <c r="AE135">
        <v>9.1059320066932798</v>
      </c>
      <c r="AF135" s="111">
        <v>0.59788911684173796</v>
      </c>
    </row>
    <row r="136" spans="1:32" x14ac:dyDescent="0.25">
      <c r="A136" s="110">
        <v>119</v>
      </c>
      <c r="B136" t="s">
        <v>22</v>
      </c>
      <c r="D136">
        <v>0.575366387369877</v>
      </c>
      <c r="E136">
        <v>3.5167811155344099E-2</v>
      </c>
      <c r="F136">
        <v>0.43180333363850298</v>
      </c>
      <c r="G136">
        <v>1.0652810320789099</v>
      </c>
      <c r="H136">
        <v>0.48051603886097399</v>
      </c>
      <c r="I136">
        <v>3.7099427377222201</v>
      </c>
      <c r="J136">
        <v>0.65891949874842703</v>
      </c>
      <c r="K136">
        <v>0.61224573371942204</v>
      </c>
      <c r="L136">
        <v>0.67781317998986301</v>
      </c>
      <c r="M136">
        <v>0.43711397937347202</v>
      </c>
      <c r="N136">
        <v>-3.9477802243690303E-2</v>
      </c>
      <c r="O136">
        <v>27.442722636065</v>
      </c>
      <c r="P136">
        <v>1.2959976532942801</v>
      </c>
      <c r="Q136">
        <v>0.61114282904543205</v>
      </c>
      <c r="R136">
        <v>0.13568436560810901</v>
      </c>
      <c r="S136">
        <v>-3.21668638049874E-2</v>
      </c>
      <c r="T136">
        <v>0.24135487179926601</v>
      </c>
      <c r="U136">
        <v>2.8149706847470801</v>
      </c>
      <c r="V136">
        <v>0.45929053316032098</v>
      </c>
      <c r="W136">
        <v>0.62585267637953701</v>
      </c>
      <c r="X136">
        <v>0.40818250715858501</v>
      </c>
      <c r="Y136">
        <v>0.66932386506167096</v>
      </c>
      <c r="Z136">
        <v>6.4394857787352597</v>
      </c>
      <c r="AA136">
        <v>1.69652860164098</v>
      </c>
      <c r="AB136">
        <v>7.4229625844255001</v>
      </c>
      <c r="AC136">
        <v>4.8884424396839599</v>
      </c>
      <c r="AD136">
        <v>9.1520406744249896E-2</v>
      </c>
      <c r="AE136">
        <v>7.5144829911697499</v>
      </c>
      <c r="AF136" s="111">
        <v>0.56846945718442599</v>
      </c>
    </row>
    <row r="137" spans="1:32" x14ac:dyDescent="0.25">
      <c r="A137" s="110">
        <v>120</v>
      </c>
      <c r="B137" t="s">
        <v>22</v>
      </c>
      <c r="D137">
        <v>0.53528132125047401</v>
      </c>
      <c r="E137">
        <v>2.45177846111552E-2</v>
      </c>
      <c r="F137">
        <v>0.37217435756614198</v>
      </c>
      <c r="G137">
        <v>1.0499712723778101</v>
      </c>
      <c r="H137">
        <v>0.48810212425802502</v>
      </c>
      <c r="I137">
        <v>3.3036789598852301</v>
      </c>
      <c r="J137">
        <v>0.61228487309776203</v>
      </c>
      <c r="K137">
        <v>0.61005446894239601</v>
      </c>
      <c r="L137">
        <v>0.63182994094065303</v>
      </c>
      <c r="M137">
        <v>0.52255310072234895</v>
      </c>
      <c r="N137">
        <v>-4.81338206865898E-2</v>
      </c>
      <c r="O137">
        <v>26.036940924820598</v>
      </c>
      <c r="P137">
        <v>1.2420174597222</v>
      </c>
      <c r="Q137">
        <v>0.57400355853566698</v>
      </c>
      <c r="R137">
        <v>0.13452169202963801</v>
      </c>
      <c r="S137">
        <v>-4.83734802583351E-2</v>
      </c>
      <c r="T137">
        <v>0.27064515779154102</v>
      </c>
      <c r="U137">
        <v>3.3696714911092198</v>
      </c>
      <c r="V137">
        <v>0.50075284066996695</v>
      </c>
      <c r="W137">
        <v>0.63200038983050899</v>
      </c>
      <c r="X137">
        <v>0.360432182599627</v>
      </c>
      <c r="Y137">
        <v>0.66360218872029497</v>
      </c>
      <c r="Z137">
        <v>7.0906395066585199</v>
      </c>
      <c r="AA137">
        <v>1.5799560238042201</v>
      </c>
      <c r="AB137">
        <v>9.1082882782947898</v>
      </c>
      <c r="AC137">
        <v>5.6405501260728901</v>
      </c>
      <c r="AD137">
        <v>0.120594696281119</v>
      </c>
      <c r="AE137">
        <v>9.2288829745759102</v>
      </c>
      <c r="AF137" s="111">
        <v>0.55368163369214995</v>
      </c>
    </row>
    <row r="138" spans="1:32" x14ac:dyDescent="0.25">
      <c r="A138" s="112" t="s">
        <v>2</v>
      </c>
      <c r="B138" s="105"/>
      <c r="C138" s="105"/>
      <c r="D138" s="105">
        <f t="shared" ref="D138:AF138" si="18">AVERAGE(D135:D137)</f>
        <v>0.57058127342186105</v>
      </c>
      <c r="E138" s="105">
        <f t="shared" si="18"/>
        <v>2.9011856586589665E-2</v>
      </c>
      <c r="F138" s="105">
        <f t="shared" si="18"/>
        <v>0.40639228658398596</v>
      </c>
      <c r="G138" s="105">
        <f t="shared" si="18"/>
        <v>1.0587535553993999</v>
      </c>
      <c r="H138" s="105">
        <f t="shared" si="18"/>
        <v>0.47968869359559729</v>
      </c>
      <c r="I138" s="105">
        <f t="shared" si="18"/>
        <v>3.6757869139964003</v>
      </c>
      <c r="J138" s="105">
        <f t="shared" si="18"/>
        <v>0.65472748934098268</v>
      </c>
      <c r="K138" s="105">
        <f t="shared" si="18"/>
        <v>0.62564643748218929</v>
      </c>
      <c r="L138" s="105">
        <f t="shared" si="18"/>
        <v>0.66468925572563442</v>
      </c>
      <c r="M138" s="105">
        <f t="shared" si="18"/>
        <v>0.50158094743321768</v>
      </c>
      <c r="N138" s="105">
        <f t="shared" si="18"/>
        <v>-5.2729038794133008E-2</v>
      </c>
      <c r="O138" s="105">
        <f t="shared" si="18"/>
        <v>27.453838032008932</v>
      </c>
      <c r="P138" s="105">
        <f t="shared" si="18"/>
        <v>1.2808967113956666</v>
      </c>
      <c r="Q138" s="105">
        <f t="shared" si="18"/>
        <v>0.60310877627415094</v>
      </c>
      <c r="R138" s="105">
        <f t="shared" si="18"/>
        <v>0.13260295312409368</v>
      </c>
      <c r="S138" s="105">
        <f t="shared" si="18"/>
        <v>-3.4361723119950768E-2</v>
      </c>
      <c r="T138" s="105">
        <f t="shared" si="18"/>
        <v>0.24779689451818668</v>
      </c>
      <c r="U138" s="105">
        <f t="shared" si="18"/>
        <v>3.0542215231507068</v>
      </c>
      <c r="V138" s="105">
        <f t="shared" si="18"/>
        <v>0.46605790363512573</v>
      </c>
      <c r="W138" s="105">
        <f t="shared" si="18"/>
        <v>0.64242042031098034</v>
      </c>
      <c r="X138" s="105">
        <f t="shared" si="18"/>
        <v>0.38760392135491267</v>
      </c>
      <c r="Y138" s="105">
        <f t="shared" si="18"/>
        <v>0.67737603358338527</v>
      </c>
      <c r="Z138" s="105">
        <f t="shared" si="18"/>
        <v>7.0537985965878098</v>
      </c>
      <c r="AA138" s="105">
        <f t="shared" si="18"/>
        <v>1.6718510130262398</v>
      </c>
      <c r="AB138" s="105">
        <f t="shared" si="18"/>
        <v>8.6265658579679165</v>
      </c>
      <c r="AC138" s="105">
        <f t="shared" si="18"/>
        <v>5.5289976066539239</v>
      </c>
      <c r="AD138" s="105">
        <f t="shared" si="18"/>
        <v>-1.0133200488271363E-2</v>
      </c>
      <c r="AE138" s="105">
        <f t="shared" si="18"/>
        <v>8.6164326574796473</v>
      </c>
      <c r="AF138" s="113">
        <f t="shared" si="18"/>
        <v>0.57334673590610463</v>
      </c>
    </row>
    <row r="139" spans="1:32" x14ac:dyDescent="0.25">
      <c r="A139" s="110">
        <v>121</v>
      </c>
      <c r="B139" t="s">
        <v>23</v>
      </c>
      <c r="D139">
        <v>0.61184615406993803</v>
      </c>
      <c r="E139">
        <v>1.83028431639683E-2</v>
      </c>
      <c r="F139">
        <v>0.40919825840450502</v>
      </c>
      <c r="G139">
        <v>1.06487013362292</v>
      </c>
      <c r="H139">
        <v>0.49573428149368898</v>
      </c>
      <c r="I139">
        <v>4.1525961187058904</v>
      </c>
      <c r="J139">
        <v>0.63666114418527897</v>
      </c>
      <c r="K139">
        <v>0.65358748692278901</v>
      </c>
      <c r="L139">
        <v>0.63111885744278695</v>
      </c>
      <c r="M139">
        <v>0.52969815135179399</v>
      </c>
      <c r="N139">
        <v>-6.3780824792457502E-2</v>
      </c>
      <c r="O139">
        <v>26.644441331243701</v>
      </c>
      <c r="P139">
        <v>1.2994687955413</v>
      </c>
      <c r="Q139">
        <v>0.591584422347605</v>
      </c>
      <c r="R139">
        <v>0.129309392002741</v>
      </c>
      <c r="S139">
        <v>-2.3393226489045099E-2</v>
      </c>
      <c r="T139">
        <v>0.25660943391867203</v>
      </c>
      <c r="U139">
        <v>3.58962532943834</v>
      </c>
      <c r="V139">
        <v>0.43736317486280502</v>
      </c>
      <c r="W139">
        <v>0.68607856608655005</v>
      </c>
      <c r="X139">
        <v>0.35927270007579098</v>
      </c>
      <c r="Y139">
        <v>0.71412792630662902</v>
      </c>
      <c r="Z139">
        <v>8.6553269073504904</v>
      </c>
      <c r="AA139">
        <v>1.7357672320897</v>
      </c>
      <c r="AB139">
        <v>11.916787743422899</v>
      </c>
      <c r="AC139">
        <v>7.1269001980439697</v>
      </c>
      <c r="AD139">
        <v>-0.289545913659433</v>
      </c>
      <c r="AE139">
        <v>11.627241829763401</v>
      </c>
      <c r="AF139" s="111">
        <v>0.58041862042969194</v>
      </c>
    </row>
    <row r="140" spans="1:32" x14ac:dyDescent="0.25">
      <c r="A140" s="110">
        <v>122</v>
      </c>
      <c r="B140" t="s">
        <v>23</v>
      </c>
      <c r="D140">
        <v>0.59572782882541298</v>
      </c>
      <c r="E140">
        <v>1.84812783326888E-2</v>
      </c>
      <c r="F140">
        <v>0.40368375496166498</v>
      </c>
      <c r="G140">
        <v>1.0631251507334301</v>
      </c>
      <c r="H140">
        <v>0.46753890151237698</v>
      </c>
      <c r="I140">
        <v>3.9471621907318699</v>
      </c>
      <c r="J140">
        <v>0.60680614459548399</v>
      </c>
      <c r="K140">
        <v>0.63345449614912497</v>
      </c>
      <c r="L140">
        <v>0.623116616874273</v>
      </c>
      <c r="M140">
        <v>0.48672975050544998</v>
      </c>
      <c r="N140">
        <v>-4.6522511393131197E-2</v>
      </c>
      <c r="O140">
        <v>25.429474661442701</v>
      </c>
      <c r="P140">
        <v>1.29055722531527</v>
      </c>
      <c r="Q140">
        <v>0.61054814556096504</v>
      </c>
      <c r="R140">
        <v>0.14692603940451399</v>
      </c>
      <c r="S140">
        <v>-3.6945052668969698E-2</v>
      </c>
      <c r="T140">
        <v>0.24181323328486201</v>
      </c>
      <c r="U140">
        <v>3.25097527550539</v>
      </c>
      <c r="V140">
        <v>0.45472589141009601</v>
      </c>
      <c r="W140">
        <v>0.67148235049998595</v>
      </c>
      <c r="X140">
        <v>0.37367670575805101</v>
      </c>
      <c r="Y140">
        <v>0.69361444156797303</v>
      </c>
      <c r="Z140">
        <v>8.1585602531526504</v>
      </c>
      <c r="AA140">
        <v>1.69407447676634</v>
      </c>
      <c r="AB140">
        <v>11.3363371895996</v>
      </c>
      <c r="AC140">
        <v>6.6484511780251196</v>
      </c>
      <c r="AD140">
        <v>-0.422665223812487</v>
      </c>
      <c r="AE140">
        <v>10.913671965787101</v>
      </c>
      <c r="AF140" s="111">
        <v>0.56200848072401599</v>
      </c>
    </row>
    <row r="141" spans="1:32" x14ac:dyDescent="0.25">
      <c r="A141" s="110">
        <v>123</v>
      </c>
      <c r="B141" t="s">
        <v>23</v>
      </c>
      <c r="D141">
        <v>0.56535242120541596</v>
      </c>
      <c r="E141">
        <v>2.5451445996065698E-2</v>
      </c>
      <c r="F141">
        <v>0.402426119145051</v>
      </c>
      <c r="G141">
        <v>1.05763095088492</v>
      </c>
      <c r="H141">
        <v>0.45872741168696102</v>
      </c>
      <c r="I141">
        <v>3.6014290601747598</v>
      </c>
      <c r="J141">
        <v>0.60750869784442096</v>
      </c>
      <c r="K141">
        <v>0.61130709399602201</v>
      </c>
      <c r="L141">
        <v>0.63563264531320596</v>
      </c>
      <c r="M141">
        <v>0.46215764680782201</v>
      </c>
      <c r="N141">
        <v>-4.0955186947144701E-2</v>
      </c>
      <c r="O141">
        <v>25.7013485463326</v>
      </c>
      <c r="P141">
        <v>1.28125778323983</v>
      </c>
      <c r="Q141">
        <v>0.61734898285609296</v>
      </c>
      <c r="R141">
        <v>0.145060698152436</v>
      </c>
      <c r="S141">
        <v>-3.3409667519804301E-2</v>
      </c>
      <c r="T141">
        <v>0.23659149707330299</v>
      </c>
      <c r="U141">
        <v>2.8415600800069298</v>
      </c>
      <c r="V141">
        <v>0.47247288135396898</v>
      </c>
      <c r="W141">
        <v>0.63377801849616699</v>
      </c>
      <c r="X141">
        <v>0.39696162972804799</v>
      </c>
      <c r="Y141">
        <v>0.66966143216839402</v>
      </c>
      <c r="Z141">
        <v>7.0061436848947602</v>
      </c>
      <c r="AA141">
        <v>1.65425231316743</v>
      </c>
      <c r="AB141">
        <v>9.0239833729469598</v>
      </c>
      <c r="AC141">
        <v>5.5020373300705296</v>
      </c>
      <c r="AD141">
        <v>-0.14255369312475499</v>
      </c>
      <c r="AE141">
        <v>8.8814296798221992</v>
      </c>
      <c r="AF141" s="111">
        <v>0.55118465824933105</v>
      </c>
    </row>
    <row r="142" spans="1:32" x14ac:dyDescent="0.25">
      <c r="A142" s="112" t="s">
        <v>2</v>
      </c>
      <c r="B142" s="105"/>
      <c r="C142" s="105"/>
      <c r="D142" s="105">
        <f t="shared" ref="D142:AF142" si="19">AVERAGE(D139:D141)</f>
        <v>0.59097546803358891</v>
      </c>
      <c r="E142" s="105">
        <f t="shared" si="19"/>
        <v>2.0745189164240934E-2</v>
      </c>
      <c r="F142" s="105">
        <f t="shared" si="19"/>
        <v>0.40510271083707367</v>
      </c>
      <c r="G142" s="105">
        <f t="shared" si="19"/>
        <v>1.0618754117470901</v>
      </c>
      <c r="H142" s="105">
        <f t="shared" si="19"/>
        <v>0.47400019823100897</v>
      </c>
      <c r="I142" s="105">
        <f t="shared" si="19"/>
        <v>3.9003957898708399</v>
      </c>
      <c r="J142" s="105">
        <f t="shared" si="19"/>
        <v>0.6169919955417279</v>
      </c>
      <c r="K142" s="105">
        <f t="shared" si="19"/>
        <v>0.632783025689312</v>
      </c>
      <c r="L142" s="105">
        <f t="shared" si="19"/>
        <v>0.6299560398767553</v>
      </c>
      <c r="M142" s="105">
        <f t="shared" si="19"/>
        <v>0.49286184955502205</v>
      </c>
      <c r="N142" s="105">
        <f t="shared" si="19"/>
        <v>-5.0419507710911138E-2</v>
      </c>
      <c r="O142" s="105">
        <f t="shared" si="19"/>
        <v>25.925088179673001</v>
      </c>
      <c r="P142" s="105">
        <f t="shared" si="19"/>
        <v>1.2904279346987999</v>
      </c>
      <c r="Q142" s="105">
        <f t="shared" si="19"/>
        <v>0.60649385025488767</v>
      </c>
      <c r="R142" s="105">
        <f t="shared" si="19"/>
        <v>0.14043204318656366</v>
      </c>
      <c r="S142" s="105">
        <f t="shared" si="19"/>
        <v>-3.1249315559273034E-2</v>
      </c>
      <c r="T142" s="105">
        <f t="shared" si="19"/>
        <v>0.24500472142561233</v>
      </c>
      <c r="U142" s="105">
        <f t="shared" si="19"/>
        <v>3.2273868949835531</v>
      </c>
      <c r="V142" s="105">
        <f t="shared" si="19"/>
        <v>0.45485398254228998</v>
      </c>
      <c r="W142" s="105">
        <f t="shared" si="19"/>
        <v>0.66377964502756759</v>
      </c>
      <c r="X142" s="105">
        <f t="shared" si="19"/>
        <v>0.37663701185396331</v>
      </c>
      <c r="Y142" s="105">
        <f t="shared" si="19"/>
        <v>0.69246793334766543</v>
      </c>
      <c r="Z142" s="105">
        <f t="shared" si="19"/>
        <v>7.9400102817993004</v>
      </c>
      <c r="AA142" s="105">
        <f t="shared" si="19"/>
        <v>1.6946980073411568</v>
      </c>
      <c r="AB142" s="105">
        <f t="shared" si="19"/>
        <v>10.759036101989819</v>
      </c>
      <c r="AC142" s="105">
        <f t="shared" si="19"/>
        <v>6.425796235379873</v>
      </c>
      <c r="AD142" s="105">
        <f t="shared" si="19"/>
        <v>-0.28492161019889167</v>
      </c>
      <c r="AE142" s="105">
        <f t="shared" si="19"/>
        <v>10.4741144917909</v>
      </c>
      <c r="AF142" s="113">
        <f t="shared" si="19"/>
        <v>0.56453725313434633</v>
      </c>
    </row>
    <row r="143" spans="1:32" x14ac:dyDescent="0.25">
      <c r="A143" s="110">
        <v>124</v>
      </c>
      <c r="B143" t="s">
        <v>24</v>
      </c>
      <c r="D143">
        <v>0.62113979901775696</v>
      </c>
      <c r="E143">
        <v>2.37508594839533E-2</v>
      </c>
      <c r="F143">
        <v>0.43291027450658498</v>
      </c>
      <c r="G143">
        <v>1.0614930944662999</v>
      </c>
      <c r="H143">
        <v>0.46426839030876899</v>
      </c>
      <c r="I143">
        <v>4.2789920789112896</v>
      </c>
      <c r="J143">
        <v>0.72626606723210096</v>
      </c>
      <c r="K143">
        <v>0.67706300703576305</v>
      </c>
      <c r="L143">
        <v>0.66231640396046199</v>
      </c>
      <c r="M143">
        <v>0.56458472049698805</v>
      </c>
      <c r="N143">
        <v>-7.5552765973821198E-2</v>
      </c>
      <c r="O143">
        <v>30.302576173022199</v>
      </c>
      <c r="P143">
        <v>1.33084969696795</v>
      </c>
      <c r="Q143">
        <v>0.71414787817740799</v>
      </c>
      <c r="R143">
        <v>0.133461886136755</v>
      </c>
      <c r="S143">
        <v>1.63077881165251E-3</v>
      </c>
      <c r="T143">
        <v>0.166760479338882</v>
      </c>
      <c r="U143">
        <v>2.8155021353871201</v>
      </c>
      <c r="V143">
        <v>0.40964476974944702</v>
      </c>
      <c r="W143">
        <v>0.69772685378810995</v>
      </c>
      <c r="X143">
        <v>0.45218917281071203</v>
      </c>
      <c r="Y143">
        <v>0.70372301181177899</v>
      </c>
      <c r="Z143">
        <v>8.5868340370138601</v>
      </c>
      <c r="AA143">
        <v>1.82395433003481</v>
      </c>
      <c r="AB143">
        <v>10.452667417877899</v>
      </c>
      <c r="AC143">
        <v>6.9661349126512597</v>
      </c>
      <c r="AD143">
        <v>-0.86405207040049004</v>
      </c>
      <c r="AE143">
        <v>9.5886153474774396</v>
      </c>
      <c r="AF143" s="111">
        <v>0.62077565965952497</v>
      </c>
    </row>
    <row r="144" spans="1:32" x14ac:dyDescent="0.25">
      <c r="A144" s="110">
        <v>125</v>
      </c>
      <c r="B144" t="s">
        <v>24</v>
      </c>
      <c r="D144">
        <v>0.61557935020163401</v>
      </c>
      <c r="E144">
        <v>2.4837343136955299E-2</v>
      </c>
      <c r="F144">
        <v>0.46305722217399597</v>
      </c>
      <c r="G144">
        <v>1.0616690621461999</v>
      </c>
      <c r="H144">
        <v>0.48365015266213401</v>
      </c>
      <c r="I144">
        <v>4.2026341484231704</v>
      </c>
      <c r="J144">
        <v>0.697937916301827</v>
      </c>
      <c r="K144">
        <v>0.66867632825054901</v>
      </c>
      <c r="L144">
        <v>0.68226945393951299</v>
      </c>
      <c r="M144">
        <v>0.47191648044517898</v>
      </c>
      <c r="N144">
        <v>-5.7935262081052298E-2</v>
      </c>
      <c r="O144">
        <v>29.033358053651799</v>
      </c>
      <c r="P144">
        <v>1.37412834270413</v>
      </c>
      <c r="Q144">
        <v>0.71175805028872896</v>
      </c>
      <c r="R144">
        <v>0.13127129880807001</v>
      </c>
      <c r="S144">
        <v>-2.0453746022374E-2</v>
      </c>
      <c r="T144">
        <v>0.16838942259547199</v>
      </c>
      <c r="U144">
        <v>2.83715846546154</v>
      </c>
      <c r="V144">
        <v>0.39011825411318601</v>
      </c>
      <c r="W144">
        <v>0.69243610761355501</v>
      </c>
      <c r="X144">
        <v>0.45440725613163502</v>
      </c>
      <c r="Y144">
        <v>0.70892744844073996</v>
      </c>
      <c r="Z144">
        <v>8.1626774874767296</v>
      </c>
      <c r="AA144">
        <v>1.9062375128450799</v>
      </c>
      <c r="AB144">
        <v>10.076961287140801</v>
      </c>
      <c r="AC144">
        <v>6.4323204692073404</v>
      </c>
      <c r="AD144">
        <v>-0.57774996444007898</v>
      </c>
      <c r="AE144">
        <v>9.4992113227007593</v>
      </c>
      <c r="AF144" s="111">
        <v>0.60558325368497001</v>
      </c>
    </row>
    <row r="145" spans="1:32" x14ac:dyDescent="0.25">
      <c r="A145" s="110">
        <v>126</v>
      </c>
      <c r="B145" t="s">
        <v>24</v>
      </c>
      <c r="D145">
        <v>0.66318007797050804</v>
      </c>
      <c r="E145">
        <v>1.8773400033758301E-2</v>
      </c>
      <c r="F145">
        <v>0.45728403617107</v>
      </c>
      <c r="G145">
        <v>1.0618064533799401</v>
      </c>
      <c r="H145">
        <v>0.47656697491502997</v>
      </c>
      <c r="I145">
        <v>4.9378910485730598</v>
      </c>
      <c r="J145">
        <v>0.74009465192669199</v>
      </c>
      <c r="K145">
        <v>0.70669707458449604</v>
      </c>
      <c r="L145">
        <v>0.65569432641291103</v>
      </c>
      <c r="M145">
        <v>0.56142165289391299</v>
      </c>
      <c r="N145">
        <v>-8.7067602502761798E-2</v>
      </c>
      <c r="O145">
        <v>30.611951888528299</v>
      </c>
      <c r="P145">
        <v>1.39339616924377</v>
      </c>
      <c r="Q145">
        <v>0.69571169946071298</v>
      </c>
      <c r="R145">
        <v>0.14455930594890501</v>
      </c>
      <c r="S145">
        <v>-8.58991436089682E-3</v>
      </c>
      <c r="T145">
        <v>0.17944577526714001</v>
      </c>
      <c r="U145">
        <v>3.04705815805141</v>
      </c>
      <c r="V145">
        <v>0.36729964716446001</v>
      </c>
      <c r="W145">
        <v>0.73539191941861903</v>
      </c>
      <c r="X145">
        <v>0.43480935893657602</v>
      </c>
      <c r="Y145">
        <v>0.74001030814264901</v>
      </c>
      <c r="Z145">
        <v>10.0935003506059</v>
      </c>
      <c r="AA145">
        <v>1.97727714838192</v>
      </c>
      <c r="AB145">
        <v>12.885113745111999</v>
      </c>
      <c r="AC145">
        <v>8.3269646446775205</v>
      </c>
      <c r="AD145">
        <v>-0.92482043077118303</v>
      </c>
      <c r="AE145">
        <v>11.960293314340801</v>
      </c>
      <c r="AF145" s="111">
        <v>0.63870147254860798</v>
      </c>
    </row>
    <row r="146" spans="1:32" x14ac:dyDescent="0.25">
      <c r="A146" s="112" t="s">
        <v>2</v>
      </c>
      <c r="B146" s="105"/>
      <c r="C146" s="105"/>
      <c r="D146" s="105">
        <f t="shared" ref="D146:AF146" si="20">AVERAGE(D143:D145)</f>
        <v>0.633299742396633</v>
      </c>
      <c r="E146" s="105">
        <f t="shared" si="20"/>
        <v>2.2453867551555633E-2</v>
      </c>
      <c r="F146" s="105">
        <f t="shared" si="20"/>
        <v>0.45108384428388365</v>
      </c>
      <c r="G146" s="105">
        <f t="shared" si="20"/>
        <v>1.0616562033308132</v>
      </c>
      <c r="H146" s="105">
        <f t="shared" si="20"/>
        <v>0.47482850596197768</v>
      </c>
      <c r="I146" s="105">
        <f t="shared" si="20"/>
        <v>4.4731724253025069</v>
      </c>
      <c r="J146" s="105">
        <f t="shared" si="20"/>
        <v>0.72143287848687321</v>
      </c>
      <c r="K146" s="105">
        <f t="shared" si="20"/>
        <v>0.68414546995693604</v>
      </c>
      <c r="L146" s="105">
        <f t="shared" si="20"/>
        <v>0.66676006143762867</v>
      </c>
      <c r="M146" s="105">
        <f t="shared" si="20"/>
        <v>0.53264095127869338</v>
      </c>
      <c r="N146" s="105">
        <f t="shared" si="20"/>
        <v>-7.3518543519211763E-2</v>
      </c>
      <c r="O146" s="105">
        <f t="shared" si="20"/>
        <v>29.98262870506743</v>
      </c>
      <c r="P146" s="105">
        <f t="shared" si="20"/>
        <v>1.3661247363052833</v>
      </c>
      <c r="Q146" s="105">
        <f t="shared" si="20"/>
        <v>0.70720587597561668</v>
      </c>
      <c r="R146" s="105">
        <f t="shared" si="20"/>
        <v>0.13643083029791001</v>
      </c>
      <c r="S146" s="105">
        <f t="shared" si="20"/>
        <v>-9.1376271905394373E-3</v>
      </c>
      <c r="T146" s="105">
        <f t="shared" si="20"/>
        <v>0.17153189240049802</v>
      </c>
      <c r="U146" s="105">
        <f t="shared" si="20"/>
        <v>2.8999062529666904</v>
      </c>
      <c r="V146" s="105">
        <f t="shared" si="20"/>
        <v>0.38902089034236437</v>
      </c>
      <c r="W146" s="105">
        <f t="shared" si="20"/>
        <v>0.70851829360676133</v>
      </c>
      <c r="X146" s="105">
        <f t="shared" si="20"/>
        <v>0.44713526262630765</v>
      </c>
      <c r="Y146" s="105">
        <f t="shared" si="20"/>
        <v>0.71755358946505599</v>
      </c>
      <c r="Z146" s="105">
        <f t="shared" si="20"/>
        <v>8.9476706250321634</v>
      </c>
      <c r="AA146" s="105">
        <f t="shared" si="20"/>
        <v>1.9024896637539366</v>
      </c>
      <c r="AB146" s="105">
        <f t="shared" si="20"/>
        <v>11.138247483376901</v>
      </c>
      <c r="AC146" s="105">
        <f t="shared" si="20"/>
        <v>7.2418066755120405</v>
      </c>
      <c r="AD146" s="105">
        <f t="shared" si="20"/>
        <v>-0.78887415520391746</v>
      </c>
      <c r="AE146" s="105">
        <f t="shared" si="20"/>
        <v>10.349373328173</v>
      </c>
      <c r="AF146" s="113">
        <f t="shared" si="20"/>
        <v>0.62168679529770099</v>
      </c>
    </row>
    <row r="147" spans="1:32" x14ac:dyDescent="0.25">
      <c r="A147" s="110">
        <v>127</v>
      </c>
      <c r="B147" t="s">
        <v>25</v>
      </c>
      <c r="D147">
        <v>0.62104581446796603</v>
      </c>
      <c r="E147">
        <v>3.3399794793766299E-2</v>
      </c>
      <c r="F147">
        <v>0.45695795653645399</v>
      </c>
      <c r="G147">
        <v>1.06729158049005</v>
      </c>
      <c r="H147">
        <v>0.47072302032388202</v>
      </c>
      <c r="I147">
        <v>4.27768283438298</v>
      </c>
      <c r="J147">
        <v>0.73819393823762403</v>
      </c>
      <c r="K147">
        <v>0.66529688559767297</v>
      </c>
      <c r="L147">
        <v>0.71236113803418599</v>
      </c>
      <c r="M147">
        <v>0.49802055102927101</v>
      </c>
      <c r="N147">
        <v>-6.5596282923193402E-2</v>
      </c>
      <c r="O147">
        <v>30.593092878068301</v>
      </c>
      <c r="P147">
        <v>1.3540469377483699</v>
      </c>
      <c r="Q147">
        <v>0.69634830515375201</v>
      </c>
      <c r="R147">
        <v>0.108933504473222</v>
      </c>
      <c r="S147">
        <v>-1.4427348788017399E-2</v>
      </c>
      <c r="T147">
        <v>0.17900315278631701</v>
      </c>
      <c r="U147">
        <v>2.57577713470307</v>
      </c>
      <c r="V147">
        <v>0.401190663294826</v>
      </c>
      <c r="W147">
        <v>0.68292144323051795</v>
      </c>
      <c r="X147">
        <v>0.48018845632370699</v>
      </c>
      <c r="Y147">
        <v>0.69910802148571805</v>
      </c>
      <c r="Z147">
        <v>7.3991116183371597</v>
      </c>
      <c r="AA147">
        <v>1.86121821004678</v>
      </c>
      <c r="AB147">
        <v>8.4031893974052299</v>
      </c>
      <c r="AC147">
        <v>5.7256786807509004</v>
      </c>
      <c r="AD147">
        <v>-0.188191088869473</v>
      </c>
      <c r="AE147">
        <v>8.2149983085357601</v>
      </c>
      <c r="AF147" s="111">
        <v>0.61606611155025404</v>
      </c>
    </row>
    <row r="148" spans="1:32" x14ac:dyDescent="0.25">
      <c r="A148" s="110">
        <v>128</v>
      </c>
      <c r="B148" t="s">
        <v>25</v>
      </c>
      <c r="D148">
        <v>0.66137505292169796</v>
      </c>
      <c r="E148">
        <v>2.8933833434713799E-2</v>
      </c>
      <c r="F148">
        <v>0.47749016565325803</v>
      </c>
      <c r="G148">
        <v>1.0781481864718101</v>
      </c>
      <c r="H148">
        <v>0.48606024185156099</v>
      </c>
      <c r="I148">
        <v>4.9062393874292196</v>
      </c>
      <c r="J148">
        <v>0.74180616711775405</v>
      </c>
      <c r="K148">
        <v>0.68912083729390505</v>
      </c>
      <c r="L148">
        <v>0.73651672373634303</v>
      </c>
      <c r="M148">
        <v>0.501124058850829</v>
      </c>
      <c r="N148">
        <v>-7.9158815680249198E-2</v>
      </c>
      <c r="O148">
        <v>30.6966499623177</v>
      </c>
      <c r="P148">
        <v>1.40156776639737</v>
      </c>
      <c r="Q148">
        <v>0.71588563177775</v>
      </c>
      <c r="R148">
        <v>0.15775787623749299</v>
      </c>
      <c r="S148">
        <v>3.8793943154434899E-3</v>
      </c>
      <c r="T148">
        <v>0.165578849173002</v>
      </c>
      <c r="U148">
        <v>2.7501253841588702</v>
      </c>
      <c r="V148">
        <v>0.37154640923361998</v>
      </c>
      <c r="W148">
        <v>0.71156430585090202</v>
      </c>
      <c r="X148">
        <v>0.47819476219712098</v>
      </c>
      <c r="Y148">
        <v>0.72551725905419895</v>
      </c>
      <c r="Z148">
        <v>8.1260145460289195</v>
      </c>
      <c r="AA148">
        <v>1.98355521033676</v>
      </c>
      <c r="AB148">
        <v>9.6478787537499802</v>
      </c>
      <c r="AC148">
        <v>6.3213678507020798</v>
      </c>
      <c r="AD148">
        <v>-0.52970780289745401</v>
      </c>
      <c r="AE148">
        <v>9.1181709508525302</v>
      </c>
      <c r="AF148" s="111">
        <v>0.62645669716426999</v>
      </c>
    </row>
    <row r="149" spans="1:32" x14ac:dyDescent="0.25">
      <c r="A149" s="110">
        <v>129</v>
      </c>
      <c r="B149" t="s">
        <v>25</v>
      </c>
      <c r="D149">
        <v>0.665606890426231</v>
      </c>
      <c r="E149">
        <v>2.1512668520058498E-2</v>
      </c>
      <c r="F149">
        <v>0.44802085840685402</v>
      </c>
      <c r="G149">
        <v>1.07726344283431</v>
      </c>
      <c r="H149">
        <v>0.49468945464815001</v>
      </c>
      <c r="I149">
        <v>4.9809844842475304</v>
      </c>
      <c r="J149">
        <v>0.72319689808927701</v>
      </c>
      <c r="K149">
        <v>0.69311898945730099</v>
      </c>
      <c r="L149">
        <v>0.68401260247731199</v>
      </c>
      <c r="M149">
        <v>0.56155806351721904</v>
      </c>
      <c r="N149">
        <v>-8.8171627676456005E-2</v>
      </c>
      <c r="O149">
        <v>29.813523980743501</v>
      </c>
      <c r="P149">
        <v>1.36909387654341</v>
      </c>
      <c r="Q149">
        <v>0.62956490615507099</v>
      </c>
      <c r="R149">
        <v>9.9090869858959194E-2</v>
      </c>
      <c r="S149">
        <v>-1.00261579692352E-4</v>
      </c>
      <c r="T149">
        <v>0.227321472403921</v>
      </c>
      <c r="U149">
        <v>3.5127727541049398</v>
      </c>
      <c r="V149">
        <v>0.38980867102754702</v>
      </c>
      <c r="W149">
        <v>0.72465276197041195</v>
      </c>
      <c r="X149">
        <v>0.40153368867306599</v>
      </c>
      <c r="Y149">
        <v>0.73521156024427803</v>
      </c>
      <c r="Z149">
        <v>9.1146973830016993</v>
      </c>
      <c r="AA149">
        <v>1.89713650519077</v>
      </c>
      <c r="AB149">
        <v>11.6357081182424</v>
      </c>
      <c r="AC149">
        <v>7.4566187422852002</v>
      </c>
      <c r="AD149">
        <v>-0.15685845144286301</v>
      </c>
      <c r="AE149">
        <v>11.478849666799499</v>
      </c>
      <c r="AF149" s="111">
        <v>0.62533529942242605</v>
      </c>
    </row>
    <row r="150" spans="1:32" x14ac:dyDescent="0.25">
      <c r="A150" s="112" t="s">
        <v>2</v>
      </c>
      <c r="B150" s="105"/>
      <c r="C150" s="105"/>
      <c r="D150" s="105">
        <f t="shared" ref="D150:AF150" si="21">AVERAGE(D147:D149)</f>
        <v>0.6493425859386317</v>
      </c>
      <c r="E150" s="105">
        <f t="shared" si="21"/>
        <v>2.7948765582846199E-2</v>
      </c>
      <c r="F150" s="105">
        <f t="shared" si="21"/>
        <v>0.46082299353218864</v>
      </c>
      <c r="G150" s="105">
        <f t="shared" si="21"/>
        <v>1.0742344032653899</v>
      </c>
      <c r="H150" s="105">
        <f t="shared" si="21"/>
        <v>0.48382423894119769</v>
      </c>
      <c r="I150" s="105">
        <f t="shared" si="21"/>
        <v>4.721635568686577</v>
      </c>
      <c r="J150" s="105">
        <f t="shared" si="21"/>
        <v>0.73439900114821832</v>
      </c>
      <c r="K150" s="105">
        <f t="shared" si="21"/>
        <v>0.6825122374496263</v>
      </c>
      <c r="L150" s="105">
        <f t="shared" si="21"/>
        <v>0.71096348808261378</v>
      </c>
      <c r="M150" s="105">
        <f t="shared" si="21"/>
        <v>0.52023422446577305</v>
      </c>
      <c r="N150" s="105">
        <f t="shared" si="21"/>
        <v>-7.7642242093299535E-2</v>
      </c>
      <c r="O150" s="105">
        <f t="shared" si="21"/>
        <v>30.367755607043165</v>
      </c>
      <c r="P150" s="105">
        <f t="shared" si="21"/>
        <v>1.3749028602297166</v>
      </c>
      <c r="Q150" s="105">
        <f t="shared" si="21"/>
        <v>0.68059961436219096</v>
      </c>
      <c r="R150" s="105">
        <f t="shared" si="21"/>
        <v>0.12192741685655806</v>
      </c>
      <c r="S150" s="105">
        <f t="shared" si="21"/>
        <v>-3.5494053507554202E-3</v>
      </c>
      <c r="T150" s="105">
        <f t="shared" si="21"/>
        <v>0.19063449145441333</v>
      </c>
      <c r="U150" s="105">
        <f t="shared" si="21"/>
        <v>2.94622509098896</v>
      </c>
      <c r="V150" s="105">
        <f t="shared" si="21"/>
        <v>0.38751524785199765</v>
      </c>
      <c r="W150" s="105">
        <f t="shared" si="21"/>
        <v>0.70637950368394398</v>
      </c>
      <c r="X150" s="105">
        <f t="shared" si="21"/>
        <v>0.45330563573129795</v>
      </c>
      <c r="Y150" s="105">
        <f t="shared" si="21"/>
        <v>0.71994561359473164</v>
      </c>
      <c r="Z150" s="105">
        <f t="shared" si="21"/>
        <v>8.2132745157892586</v>
      </c>
      <c r="AA150" s="105">
        <f t="shared" si="21"/>
        <v>1.9139699751914367</v>
      </c>
      <c r="AB150" s="105">
        <f t="shared" si="21"/>
        <v>9.8955920897992034</v>
      </c>
      <c r="AC150" s="105">
        <f t="shared" si="21"/>
        <v>6.5012217579127274</v>
      </c>
      <c r="AD150" s="105">
        <f t="shared" si="21"/>
        <v>-0.29158578106992999</v>
      </c>
      <c r="AE150" s="105">
        <f t="shared" si="21"/>
        <v>9.6040063087292626</v>
      </c>
      <c r="AF150" s="113">
        <f t="shared" si="21"/>
        <v>0.62261936937898332</v>
      </c>
    </row>
    <row r="151" spans="1:32" x14ac:dyDescent="0.25">
      <c r="A151" s="110">
        <v>130</v>
      </c>
      <c r="B151" t="s">
        <v>26</v>
      </c>
      <c r="D151">
        <v>0.64551413174196604</v>
      </c>
      <c r="E151">
        <v>1.9922722038248901E-2</v>
      </c>
      <c r="F151">
        <v>0.41521016172570702</v>
      </c>
      <c r="G151">
        <v>1.07673529042512</v>
      </c>
      <c r="H151">
        <v>0.456796868411388</v>
      </c>
      <c r="I151">
        <v>4.6419738530851102</v>
      </c>
      <c r="J151">
        <v>0.69372913964934102</v>
      </c>
      <c r="K151">
        <v>0.67433731568920996</v>
      </c>
      <c r="L151">
        <v>0.63418598399176196</v>
      </c>
      <c r="M151">
        <v>0.58761663060418801</v>
      </c>
      <c r="N151">
        <v>-7.9830598644154802E-2</v>
      </c>
      <c r="O151">
        <v>28.910471428464401</v>
      </c>
      <c r="P151">
        <v>1.3169490886650399</v>
      </c>
      <c r="Q151">
        <v>0.67287476314402495</v>
      </c>
      <c r="R151">
        <v>0.137623148524051</v>
      </c>
      <c r="S151">
        <v>2.2694311884290299E-3</v>
      </c>
      <c r="T151">
        <v>0.195546758229032</v>
      </c>
      <c r="U151">
        <v>3.04879550224216</v>
      </c>
      <c r="V151">
        <v>0.42581517249374001</v>
      </c>
      <c r="W151">
        <v>0.70193947251160305</v>
      </c>
      <c r="X151">
        <v>0.41432959161773297</v>
      </c>
      <c r="Y151">
        <v>0.71548351185051795</v>
      </c>
      <c r="Z151">
        <v>9.08546184958408</v>
      </c>
      <c r="AA151">
        <v>1.76840997455931</v>
      </c>
      <c r="AB151">
        <v>11.8167397426026</v>
      </c>
      <c r="AC151">
        <v>7.5609727623207501</v>
      </c>
      <c r="AD151">
        <v>-0.75535186191569903</v>
      </c>
      <c r="AE151">
        <v>11.061387880686899</v>
      </c>
      <c r="AF151" s="111">
        <v>0.60981664567913596</v>
      </c>
    </row>
    <row r="152" spans="1:32" x14ac:dyDescent="0.25">
      <c r="A152" s="110">
        <v>131</v>
      </c>
      <c r="B152" t="s">
        <v>26</v>
      </c>
      <c r="D152">
        <v>0.56698410205007499</v>
      </c>
      <c r="E152">
        <v>2.31689962165883E-2</v>
      </c>
      <c r="F152">
        <v>0.38950554819965599</v>
      </c>
      <c r="G152">
        <v>1.0549816432411501</v>
      </c>
      <c r="H152">
        <v>0.47109577083986398</v>
      </c>
      <c r="I152">
        <v>3.6187680624864398</v>
      </c>
      <c r="J152">
        <v>0.65881812342378199</v>
      </c>
      <c r="K152">
        <v>0.63637068685333498</v>
      </c>
      <c r="L152">
        <v>0.64774336905621399</v>
      </c>
      <c r="M152">
        <v>0.55181245232489595</v>
      </c>
      <c r="N152">
        <v>-5.5997131297656197E-2</v>
      </c>
      <c r="O152">
        <v>27.848793902096102</v>
      </c>
      <c r="P152">
        <v>1.2689244481211199</v>
      </c>
      <c r="Q152">
        <v>0.69263064191480395</v>
      </c>
      <c r="R152">
        <v>0.13709106574628999</v>
      </c>
      <c r="S152">
        <v>-2.5046108867241599E-2</v>
      </c>
      <c r="T152">
        <v>0.18159269392493199</v>
      </c>
      <c r="U152">
        <v>3.0497367836266398</v>
      </c>
      <c r="V152">
        <v>0.46665258143488297</v>
      </c>
      <c r="W152">
        <v>0.66171431680168002</v>
      </c>
      <c r="X152">
        <v>0.39819316019782097</v>
      </c>
      <c r="Y152">
        <v>0.675483574468974</v>
      </c>
      <c r="Z152">
        <v>7.7994383549031499</v>
      </c>
      <c r="AA152">
        <v>1.6528355891074</v>
      </c>
      <c r="AB152">
        <v>9.7877634785397802</v>
      </c>
      <c r="AC152">
        <v>6.3140380026081599</v>
      </c>
      <c r="AD152">
        <v>-0.70872051852300899</v>
      </c>
      <c r="AE152">
        <v>9.0790429600167695</v>
      </c>
      <c r="AF152" s="111">
        <v>0.58208750280764299</v>
      </c>
    </row>
    <row r="153" spans="1:32" x14ac:dyDescent="0.25">
      <c r="A153" s="110">
        <v>132</v>
      </c>
      <c r="B153" t="s">
        <v>26</v>
      </c>
      <c r="D153">
        <v>0.63516124909350502</v>
      </c>
      <c r="E153">
        <v>1.5812666011965699E-2</v>
      </c>
      <c r="F153">
        <v>0.39008376213859802</v>
      </c>
      <c r="G153">
        <v>1.07508334107417</v>
      </c>
      <c r="H153">
        <v>0.44770814625725103</v>
      </c>
      <c r="I153">
        <v>4.4818738279053703</v>
      </c>
      <c r="J153">
        <v>0.62829784623045204</v>
      </c>
      <c r="K153">
        <v>0.65124251886028495</v>
      </c>
      <c r="L153">
        <v>0.59179770413752097</v>
      </c>
      <c r="M153">
        <v>0.56816183533383302</v>
      </c>
      <c r="N153">
        <v>-6.3117517677449206E-2</v>
      </c>
      <c r="O153">
        <v>26.354358028005901</v>
      </c>
      <c r="P153">
        <v>1.2867652789133599</v>
      </c>
      <c r="Q153">
        <v>0.63534857980896298</v>
      </c>
      <c r="R153">
        <v>0.17100353101080101</v>
      </c>
      <c r="S153">
        <v>-6.7162109796026302E-3</v>
      </c>
      <c r="T153">
        <v>0.222980852335246</v>
      </c>
      <c r="U153">
        <v>3.29556130426817</v>
      </c>
      <c r="V153">
        <v>0.45662690271214701</v>
      </c>
      <c r="W153">
        <v>0.68918330928705895</v>
      </c>
      <c r="X153">
        <v>0.35833219814352901</v>
      </c>
      <c r="Y153">
        <v>0.70605124737735803</v>
      </c>
      <c r="Z153">
        <v>9.2791162320031795</v>
      </c>
      <c r="AA153">
        <v>1.6701651064169201</v>
      </c>
      <c r="AB153">
        <v>13.0735571361912</v>
      </c>
      <c r="AC153">
        <v>7.9093595047487497</v>
      </c>
      <c r="AD153">
        <v>-0.64217348336645896</v>
      </c>
      <c r="AE153">
        <v>12.431383652824699</v>
      </c>
      <c r="AF153" s="111">
        <v>0.57962421928183705</v>
      </c>
    </row>
    <row r="154" spans="1:32" x14ac:dyDescent="0.25">
      <c r="A154" s="112" t="s">
        <v>2</v>
      </c>
      <c r="B154" s="105"/>
      <c r="C154" s="105"/>
      <c r="D154" s="105">
        <f t="shared" ref="D154:AF154" si="22">AVERAGE(D151:D153)</f>
        <v>0.61588649429518194</v>
      </c>
      <c r="E154" s="105">
        <f t="shared" si="22"/>
        <v>1.9634794755600968E-2</v>
      </c>
      <c r="F154" s="105">
        <f t="shared" si="22"/>
        <v>0.39826649068798697</v>
      </c>
      <c r="G154" s="105">
        <f t="shared" si="22"/>
        <v>1.0689334249134801</v>
      </c>
      <c r="H154" s="105">
        <f t="shared" si="22"/>
        <v>0.45853359516950104</v>
      </c>
      <c r="I154" s="105">
        <f t="shared" si="22"/>
        <v>4.2475385811589739</v>
      </c>
      <c r="J154" s="105">
        <f t="shared" si="22"/>
        <v>0.66028170310119172</v>
      </c>
      <c r="K154" s="105">
        <f t="shared" si="22"/>
        <v>0.65398350713427655</v>
      </c>
      <c r="L154" s="105">
        <f t="shared" si="22"/>
        <v>0.62457568572849897</v>
      </c>
      <c r="M154" s="105">
        <f t="shared" si="22"/>
        <v>0.5691969727543057</v>
      </c>
      <c r="N154" s="105">
        <f t="shared" si="22"/>
        <v>-6.6315082539753392E-2</v>
      </c>
      <c r="O154" s="105">
        <f t="shared" si="22"/>
        <v>27.704541119522133</v>
      </c>
      <c r="P154" s="105">
        <f t="shared" si="22"/>
        <v>1.2908796052331732</v>
      </c>
      <c r="Q154" s="105">
        <f t="shared" si="22"/>
        <v>0.66695132828926396</v>
      </c>
      <c r="R154" s="105">
        <f t="shared" si="22"/>
        <v>0.14857258176038066</v>
      </c>
      <c r="S154" s="105">
        <f t="shared" si="22"/>
        <v>-9.8309628861383992E-3</v>
      </c>
      <c r="T154" s="105">
        <f t="shared" si="22"/>
        <v>0.20004010149640336</v>
      </c>
      <c r="U154" s="105">
        <f t="shared" si="22"/>
        <v>3.1313645300456563</v>
      </c>
      <c r="V154" s="105">
        <f t="shared" si="22"/>
        <v>0.44969821888025668</v>
      </c>
      <c r="W154" s="105">
        <f t="shared" si="22"/>
        <v>0.6842790328667806</v>
      </c>
      <c r="X154" s="105">
        <f t="shared" si="22"/>
        <v>0.39028498331969436</v>
      </c>
      <c r="Y154" s="105">
        <f t="shared" si="22"/>
        <v>0.69900611123228329</v>
      </c>
      <c r="Z154" s="105">
        <f t="shared" si="22"/>
        <v>8.7213388121634701</v>
      </c>
      <c r="AA154" s="105">
        <f t="shared" si="22"/>
        <v>1.6971368900278767</v>
      </c>
      <c r="AB154" s="105">
        <f t="shared" si="22"/>
        <v>11.559353452444526</v>
      </c>
      <c r="AC154" s="105">
        <f t="shared" si="22"/>
        <v>7.2614567565592196</v>
      </c>
      <c r="AD154" s="105">
        <f t="shared" si="22"/>
        <v>-0.70208195460172229</v>
      </c>
      <c r="AE154" s="105">
        <f t="shared" si="22"/>
        <v>10.857271497842788</v>
      </c>
      <c r="AF154" s="113">
        <f t="shared" si="22"/>
        <v>0.59050945592287196</v>
      </c>
    </row>
    <row r="155" spans="1:32" x14ac:dyDescent="0.25">
      <c r="A155" s="110">
        <v>133</v>
      </c>
      <c r="B155" t="s">
        <v>27</v>
      </c>
      <c r="D155">
        <v>0.67971165939072797</v>
      </c>
      <c r="E155">
        <v>2.1906384719842801E-2</v>
      </c>
      <c r="F155">
        <v>0.44293050841348103</v>
      </c>
      <c r="G155">
        <v>1.0736676730913901</v>
      </c>
      <c r="H155">
        <v>0.48863296842352</v>
      </c>
      <c r="I155">
        <v>5.24437341738847</v>
      </c>
      <c r="J155">
        <v>0.70540687606101504</v>
      </c>
      <c r="K155">
        <v>0.68829916721795803</v>
      </c>
      <c r="L155">
        <v>0.68435673248450501</v>
      </c>
      <c r="M155">
        <v>0.54931430418698801</v>
      </c>
      <c r="N155">
        <v>-8.8234396947650506E-2</v>
      </c>
      <c r="O155">
        <v>28.994966860076499</v>
      </c>
      <c r="P155">
        <v>1.3684176592005799</v>
      </c>
      <c r="Q155">
        <v>0.66665908385434203</v>
      </c>
      <c r="R155">
        <v>0.133305137881468</v>
      </c>
      <c r="S155">
        <v>4.1159260457823404E-3</v>
      </c>
      <c r="T155">
        <v>0.200005459649713</v>
      </c>
      <c r="U155">
        <v>3.0981841646128299</v>
      </c>
      <c r="V155">
        <v>0.38886294893360701</v>
      </c>
      <c r="W155">
        <v>0.71771643286911802</v>
      </c>
      <c r="X155">
        <v>0.43239360927326198</v>
      </c>
      <c r="Y155">
        <v>0.73259997454917902</v>
      </c>
      <c r="Z155">
        <v>8.8532137840503697</v>
      </c>
      <c r="AA155">
        <v>1.88358278416372</v>
      </c>
      <c r="AB155">
        <v>11.5470187416303</v>
      </c>
      <c r="AC155">
        <v>7.2564519906238001</v>
      </c>
      <c r="AD155">
        <v>-0.34022309962506703</v>
      </c>
      <c r="AE155">
        <v>11.206795642005201</v>
      </c>
      <c r="AF155" s="111">
        <v>0.61610767063333305</v>
      </c>
    </row>
    <row r="156" spans="1:32" x14ac:dyDescent="0.25">
      <c r="A156" s="110">
        <v>134</v>
      </c>
      <c r="B156" t="s">
        <v>27</v>
      </c>
      <c r="D156">
        <v>0.68369577868988896</v>
      </c>
      <c r="E156">
        <v>1.6071580593864501E-2</v>
      </c>
      <c r="F156">
        <v>0.435105373649533</v>
      </c>
      <c r="G156">
        <v>1.0743527060196201</v>
      </c>
      <c r="H156">
        <v>0.46014495750953899</v>
      </c>
      <c r="I156">
        <v>5.3230265840782502</v>
      </c>
      <c r="J156">
        <v>0.67607603704087005</v>
      </c>
      <c r="K156">
        <v>0.68627027404859597</v>
      </c>
      <c r="L156">
        <v>0.60563996011199706</v>
      </c>
      <c r="M156">
        <v>0.55125469856996601</v>
      </c>
      <c r="N156">
        <v>-7.7757062940218197E-2</v>
      </c>
      <c r="O156">
        <v>28.117032675477802</v>
      </c>
      <c r="P156">
        <v>1.3644429332608601</v>
      </c>
      <c r="Q156">
        <v>0.61497664017549003</v>
      </c>
      <c r="R156">
        <v>0.133275859832407</v>
      </c>
      <c r="S156">
        <v>-1.08931670210321E-2</v>
      </c>
      <c r="T156">
        <v>0.23840800556884301</v>
      </c>
      <c r="U156">
        <v>3.4594348148365901</v>
      </c>
      <c r="V156">
        <v>0.39583339805961198</v>
      </c>
      <c r="W156">
        <v>0.72303903634227695</v>
      </c>
      <c r="X156">
        <v>0.36526542405131801</v>
      </c>
      <c r="Y156">
        <v>0.74173074842087805</v>
      </c>
      <c r="Z156">
        <v>10.126561256156</v>
      </c>
      <c r="AA156">
        <v>1.8690620139730101</v>
      </c>
      <c r="AB156">
        <v>13.9918502973371</v>
      </c>
      <c r="AC156">
        <v>8.5340770047078003</v>
      </c>
      <c r="AD156">
        <v>-0.24658651524474001</v>
      </c>
      <c r="AE156">
        <v>13.745263782092399</v>
      </c>
      <c r="AF156" s="111">
        <v>0.60896204170581203</v>
      </c>
    </row>
    <row r="157" spans="1:32" x14ac:dyDescent="0.25">
      <c r="A157" s="110">
        <v>135</v>
      </c>
      <c r="B157" t="s">
        <v>27</v>
      </c>
      <c r="D157">
        <v>0.634291494415405</v>
      </c>
      <c r="E157">
        <v>1.70158842152934E-2</v>
      </c>
      <c r="F157">
        <v>0.440233940679296</v>
      </c>
      <c r="G157">
        <v>1.0680023240659799</v>
      </c>
      <c r="H157">
        <v>0.464298560377291</v>
      </c>
      <c r="I157">
        <v>4.4688364351902203</v>
      </c>
      <c r="J157">
        <v>0.63328091915945395</v>
      </c>
      <c r="K157">
        <v>0.66272532305608201</v>
      </c>
      <c r="L157">
        <v>0.64185069973364905</v>
      </c>
      <c r="M157">
        <v>0.47828900544705599</v>
      </c>
      <c r="N157">
        <v>-5.84190961401575E-2</v>
      </c>
      <c r="O157">
        <v>26.436649387957999</v>
      </c>
      <c r="P157">
        <v>1.3596631415648299</v>
      </c>
      <c r="Q157">
        <v>0.67205398371217495</v>
      </c>
      <c r="R157">
        <v>0.14387016520019699</v>
      </c>
      <c r="S157">
        <v>-1.35821960622593E-2</v>
      </c>
      <c r="T157">
        <v>0.19613362934595099</v>
      </c>
      <c r="U157">
        <v>2.9817800869543798</v>
      </c>
      <c r="V157">
        <v>0.40618091076485902</v>
      </c>
      <c r="W157">
        <v>0.70265413369423901</v>
      </c>
      <c r="X157">
        <v>0.40990667367211803</v>
      </c>
      <c r="Y157">
        <v>0.71267454814516196</v>
      </c>
      <c r="Z157">
        <v>8.9801342597728198</v>
      </c>
      <c r="AA157">
        <v>1.8519181755154801</v>
      </c>
      <c r="AB157">
        <v>12.606707214980799</v>
      </c>
      <c r="AC157">
        <v>7.3488806709687804</v>
      </c>
      <c r="AD157">
        <v>-0.80975993503712296</v>
      </c>
      <c r="AE157">
        <v>11.7969472799436</v>
      </c>
      <c r="AF157" s="111">
        <v>0.58200667141731999</v>
      </c>
    </row>
    <row r="158" spans="1:32" ht="15.75" thickBot="1" x14ac:dyDescent="0.3">
      <c r="A158" s="115" t="s">
        <v>2</v>
      </c>
      <c r="B158" s="116"/>
      <c r="C158" s="116"/>
      <c r="D158" s="116">
        <f t="shared" ref="D158:AF158" si="23">AVERAGE(D155:D157)</f>
        <v>0.66589964416534064</v>
      </c>
      <c r="E158" s="116">
        <f t="shared" si="23"/>
        <v>1.8331283176333566E-2</v>
      </c>
      <c r="F158" s="116">
        <f t="shared" si="23"/>
        <v>0.43942327424743671</v>
      </c>
      <c r="G158" s="116">
        <f t="shared" si="23"/>
        <v>1.0720075677256633</v>
      </c>
      <c r="H158" s="116">
        <f t="shared" si="23"/>
        <v>0.47102549543678335</v>
      </c>
      <c r="I158" s="116">
        <f t="shared" si="23"/>
        <v>5.0120788122189799</v>
      </c>
      <c r="J158" s="116">
        <f t="shared" si="23"/>
        <v>0.67158794408711309</v>
      </c>
      <c r="K158" s="116">
        <f t="shared" si="23"/>
        <v>0.67909825477421204</v>
      </c>
      <c r="L158" s="116">
        <f t="shared" si="23"/>
        <v>0.643949130776717</v>
      </c>
      <c r="M158" s="116">
        <f t="shared" si="23"/>
        <v>0.52628600273466997</v>
      </c>
      <c r="N158" s="116">
        <f t="shared" si="23"/>
        <v>-7.4803518676008735E-2</v>
      </c>
      <c r="O158" s="116">
        <f t="shared" si="23"/>
        <v>27.849549641170768</v>
      </c>
      <c r="P158" s="116">
        <f t="shared" si="23"/>
        <v>1.3641745780087566</v>
      </c>
      <c r="Q158" s="116">
        <f t="shared" si="23"/>
        <v>0.65122990258066904</v>
      </c>
      <c r="R158" s="116">
        <f t="shared" si="23"/>
        <v>0.13681705430469068</v>
      </c>
      <c r="S158" s="116">
        <f t="shared" si="23"/>
        <v>-6.7864790125030201E-3</v>
      </c>
      <c r="T158" s="116">
        <f t="shared" si="23"/>
        <v>0.21151569818816898</v>
      </c>
      <c r="U158" s="116">
        <f t="shared" si="23"/>
        <v>3.1797996888012663</v>
      </c>
      <c r="V158" s="116">
        <f t="shared" si="23"/>
        <v>0.3969590859193593</v>
      </c>
      <c r="W158" s="116">
        <f t="shared" si="23"/>
        <v>0.71446986763521136</v>
      </c>
      <c r="X158" s="116">
        <f t="shared" si="23"/>
        <v>0.40252190233223267</v>
      </c>
      <c r="Y158" s="116">
        <f t="shared" si="23"/>
        <v>0.72900175703840642</v>
      </c>
      <c r="Z158" s="116">
        <f t="shared" si="23"/>
        <v>9.3199697666597299</v>
      </c>
      <c r="AA158" s="116">
        <f t="shared" si="23"/>
        <v>1.8681876578840699</v>
      </c>
      <c r="AB158" s="116">
        <f t="shared" si="23"/>
        <v>12.7151920846494</v>
      </c>
      <c r="AC158" s="116">
        <f t="shared" si="23"/>
        <v>7.7131365554334606</v>
      </c>
      <c r="AD158" s="116">
        <f t="shared" si="23"/>
        <v>-0.46552318330230996</v>
      </c>
      <c r="AE158" s="116">
        <f t="shared" si="23"/>
        <v>12.249668901347066</v>
      </c>
      <c r="AF158" s="117">
        <f t="shared" si="23"/>
        <v>0.60235879458548836</v>
      </c>
    </row>
    <row r="159" spans="1:32" ht="15.75" thickBot="1" x14ac:dyDescent="0.3"/>
    <row r="160" spans="1:32" x14ac:dyDescent="0.25">
      <c r="A160" s="106">
        <v>82</v>
      </c>
      <c r="B160" s="107" t="s">
        <v>28</v>
      </c>
      <c r="C160" s="107"/>
      <c r="D160" s="107">
        <v>0.62957096677019297</v>
      </c>
      <c r="E160" s="107">
        <v>2.9544993938526099E-2</v>
      </c>
      <c r="F160" s="107">
        <v>0.49517452685944202</v>
      </c>
      <c r="G160" s="107">
        <v>1.0774639338849901</v>
      </c>
      <c r="H160" s="107">
        <v>0.493618622948303</v>
      </c>
      <c r="I160" s="107">
        <v>4.3991448309593997</v>
      </c>
      <c r="J160" s="107">
        <v>0.66872720174436495</v>
      </c>
      <c r="K160" s="107">
        <v>0.65400271647513997</v>
      </c>
      <c r="L160" s="107">
        <v>0.72710862843010005</v>
      </c>
      <c r="M160" s="107">
        <v>0.39007719084474501</v>
      </c>
      <c r="N160" s="107">
        <v>-5.01636185160413E-2</v>
      </c>
      <c r="O160" s="107">
        <v>27.735961814144702</v>
      </c>
      <c r="P160" s="107">
        <v>1.39981436857418</v>
      </c>
      <c r="Q160" s="107">
        <v>0.70067543060234305</v>
      </c>
      <c r="R160" s="107">
        <v>0.12333857085753699</v>
      </c>
      <c r="S160" s="107">
        <v>-1.2005630377552401E-2</v>
      </c>
      <c r="T160" s="107">
        <v>0.176003347853178</v>
      </c>
      <c r="U160" s="107">
        <v>2.5002331841098302</v>
      </c>
      <c r="V160" s="107">
        <v>0.37559722645176902</v>
      </c>
      <c r="W160" s="107">
        <v>0.68185938301288196</v>
      </c>
      <c r="X160" s="107">
        <v>0.50118154961726302</v>
      </c>
      <c r="Y160" s="107">
        <v>0.707370497023738</v>
      </c>
      <c r="Z160" s="107">
        <v>7.2499786927701999</v>
      </c>
      <c r="AA160" s="107">
        <v>1.9723694447417801</v>
      </c>
      <c r="AB160" s="107">
        <v>8.8726275637920704</v>
      </c>
      <c r="AC160" s="107">
        <v>5.4607892480437403</v>
      </c>
      <c r="AD160" s="107">
        <v>-6.5429370617273705E-2</v>
      </c>
      <c r="AE160" s="107">
        <v>8.8071981931747896</v>
      </c>
      <c r="AF160" s="108">
        <v>0.58520356732341305</v>
      </c>
    </row>
    <row r="161" spans="1:32" x14ac:dyDescent="0.25">
      <c r="A161" s="110">
        <v>83</v>
      </c>
      <c r="B161" t="s">
        <v>28</v>
      </c>
      <c r="D161">
        <v>0.70967529248967198</v>
      </c>
      <c r="E161">
        <v>1.6270528174988998E-2</v>
      </c>
      <c r="F161">
        <v>0.48314218959001298</v>
      </c>
      <c r="G161">
        <v>1.08453493555592</v>
      </c>
      <c r="H161">
        <v>0.465322895225591</v>
      </c>
      <c r="I161">
        <v>5.8888384221616903</v>
      </c>
      <c r="J161">
        <v>0.71298726094241505</v>
      </c>
      <c r="K161">
        <v>0.721281157600419</v>
      </c>
      <c r="L161">
        <v>0.68107241738226898</v>
      </c>
      <c r="M161">
        <v>0.53874817541035003</v>
      </c>
      <c r="N161">
        <v>-0.10362973736181499</v>
      </c>
      <c r="O161">
        <v>29.0536535494928</v>
      </c>
      <c r="P161">
        <v>1.4307445929406299</v>
      </c>
      <c r="Q161">
        <v>0.69107499949559803</v>
      </c>
      <c r="R161">
        <v>0.17221329187956599</v>
      </c>
      <c r="S161">
        <v>-3.7268933242243399E-3</v>
      </c>
      <c r="T161">
        <v>0.18267965678432099</v>
      </c>
      <c r="U161">
        <v>3.1475214204063899</v>
      </c>
      <c r="V161">
        <v>0.33877188363397898</v>
      </c>
      <c r="W161">
        <v>0.76118201896589599</v>
      </c>
      <c r="X161">
        <v>0.417084938447294</v>
      </c>
      <c r="Y161">
        <v>0.76724210523803105</v>
      </c>
      <c r="Z161">
        <v>10.704265984015301</v>
      </c>
      <c r="AA161">
        <v>2.0953618804257101</v>
      </c>
      <c r="AB161">
        <v>14.861648209827401</v>
      </c>
      <c r="AC161">
        <v>8.9885487721804793</v>
      </c>
      <c r="AD161">
        <v>-0.35573684669397898</v>
      </c>
      <c r="AE161">
        <v>14.5059113631334</v>
      </c>
      <c r="AF161" s="111">
        <v>0.63312377325299696</v>
      </c>
    </row>
    <row r="162" spans="1:32" x14ac:dyDescent="0.25">
      <c r="A162" s="110">
        <v>84</v>
      </c>
      <c r="B162" t="s">
        <v>28</v>
      </c>
      <c r="D162">
        <v>0.65577585639306601</v>
      </c>
      <c r="E162">
        <v>1.9916822755069601E-2</v>
      </c>
      <c r="F162">
        <v>0.48116856817687997</v>
      </c>
      <c r="G162">
        <v>1.0765252380242201</v>
      </c>
      <c r="H162">
        <v>0.470082569148284</v>
      </c>
      <c r="I162">
        <v>4.8101676978352303</v>
      </c>
      <c r="J162">
        <v>0.65834335172401204</v>
      </c>
      <c r="K162">
        <v>0.67840399332471202</v>
      </c>
      <c r="L162">
        <v>0.68417855050113696</v>
      </c>
      <c r="M162">
        <v>0.44803558840225799</v>
      </c>
      <c r="N162">
        <v>-6.4450441237659598E-2</v>
      </c>
      <c r="O162">
        <v>27.429851874473201</v>
      </c>
      <c r="P162">
        <v>1.4038699557215699</v>
      </c>
      <c r="Q162">
        <v>0.64560840834066102</v>
      </c>
      <c r="R162">
        <v>0.12489938996300801</v>
      </c>
      <c r="S162">
        <v>-2.62087005522799E-2</v>
      </c>
      <c r="T162">
        <v>0.215355967958797</v>
      </c>
      <c r="U162">
        <v>2.98681737695633</v>
      </c>
      <c r="V162">
        <v>0.36538315202926602</v>
      </c>
      <c r="W162">
        <v>0.71631424980485203</v>
      </c>
      <c r="X162">
        <v>0.42677758465263599</v>
      </c>
      <c r="Y162">
        <v>0.73447503445678497</v>
      </c>
      <c r="Z162">
        <v>8.8407577328977691</v>
      </c>
      <c r="AA162">
        <v>2.0029788821987</v>
      </c>
      <c r="AB162">
        <v>11.9988382909481</v>
      </c>
      <c r="AC162">
        <v>7.0590348712719102</v>
      </c>
      <c r="AD162">
        <v>-0.384195328243432</v>
      </c>
      <c r="AE162">
        <v>11.6146429627047</v>
      </c>
      <c r="AF162" s="111">
        <v>0.59447822493712499</v>
      </c>
    </row>
    <row r="163" spans="1:32" x14ac:dyDescent="0.25">
      <c r="A163" s="112" t="s">
        <v>2</v>
      </c>
      <c r="B163" s="105"/>
      <c r="C163" s="105"/>
      <c r="D163" s="105">
        <f>AVERAGE(D160:D162)</f>
        <v>0.66500737188431025</v>
      </c>
      <c r="E163" s="105">
        <f t="shared" ref="E163:AF163" si="24">AVERAGE(E160:E162)</f>
        <v>2.1910781622861569E-2</v>
      </c>
      <c r="F163" s="105">
        <f t="shared" si="24"/>
        <v>0.48649509487544501</v>
      </c>
      <c r="G163" s="105">
        <f t="shared" si="24"/>
        <v>1.07950803582171</v>
      </c>
      <c r="H163" s="105">
        <f t="shared" si="24"/>
        <v>0.476341362440726</v>
      </c>
      <c r="I163" s="105">
        <f t="shared" si="24"/>
        <v>5.0327169836521071</v>
      </c>
      <c r="J163" s="105">
        <f t="shared" si="24"/>
        <v>0.68001927147026409</v>
      </c>
      <c r="K163" s="105">
        <f t="shared" si="24"/>
        <v>0.68456262246675703</v>
      </c>
      <c r="L163" s="105">
        <f t="shared" si="24"/>
        <v>0.69745319877116863</v>
      </c>
      <c r="M163" s="105">
        <f t="shared" si="24"/>
        <v>0.45895365155245099</v>
      </c>
      <c r="N163" s="105">
        <f t="shared" si="24"/>
        <v>-7.2747932371838631E-2</v>
      </c>
      <c r="O163" s="105">
        <f t="shared" si="24"/>
        <v>28.0731557460369</v>
      </c>
      <c r="P163" s="105">
        <f t="shared" si="24"/>
        <v>1.4114763057454598</v>
      </c>
      <c r="Q163" s="105">
        <f t="shared" si="24"/>
        <v>0.67911961281286748</v>
      </c>
      <c r="R163" s="105">
        <f t="shared" si="24"/>
        <v>0.14015041756670366</v>
      </c>
      <c r="S163" s="105">
        <f t="shared" si="24"/>
        <v>-1.3980408084685545E-2</v>
      </c>
      <c r="T163" s="105">
        <f t="shared" si="24"/>
        <v>0.19134632419876532</v>
      </c>
      <c r="U163" s="105">
        <f t="shared" si="24"/>
        <v>2.87819066049085</v>
      </c>
      <c r="V163" s="105">
        <f t="shared" si="24"/>
        <v>0.35991742070500465</v>
      </c>
      <c r="W163" s="105">
        <f t="shared" si="24"/>
        <v>0.71978521726120992</v>
      </c>
      <c r="X163" s="105">
        <f t="shared" si="24"/>
        <v>0.44834802423906434</v>
      </c>
      <c r="Y163" s="105">
        <f t="shared" si="24"/>
        <v>0.73636254557285119</v>
      </c>
      <c r="Z163" s="105">
        <f t="shared" si="24"/>
        <v>8.931667469894423</v>
      </c>
      <c r="AA163" s="105">
        <f t="shared" si="24"/>
        <v>2.0235700691220635</v>
      </c>
      <c r="AB163" s="105">
        <f t="shared" si="24"/>
        <v>11.911038021522524</v>
      </c>
      <c r="AC163" s="105">
        <f t="shared" si="24"/>
        <v>7.1694576304987097</v>
      </c>
      <c r="AD163" s="105">
        <f t="shared" si="24"/>
        <v>-0.26845384851822823</v>
      </c>
      <c r="AE163" s="105">
        <f t="shared" si="24"/>
        <v>11.642584173004296</v>
      </c>
      <c r="AF163" s="113">
        <f t="shared" si="24"/>
        <v>0.60426852183784507</v>
      </c>
    </row>
    <row r="164" spans="1:32" x14ac:dyDescent="0.25">
      <c r="A164" s="110">
        <v>85</v>
      </c>
      <c r="B164" t="s">
        <v>29</v>
      </c>
      <c r="D164">
        <v>0.69258107018824699</v>
      </c>
      <c r="E164">
        <v>1.1503451226771599E-2</v>
      </c>
      <c r="F164">
        <v>0.460664710689627</v>
      </c>
      <c r="G164">
        <v>1.0792715243678801</v>
      </c>
      <c r="H164">
        <v>0.48271218838947999</v>
      </c>
      <c r="I164">
        <v>5.5057802433464103</v>
      </c>
      <c r="J164">
        <v>0.64608600111404002</v>
      </c>
      <c r="K164">
        <v>0.700396110504935</v>
      </c>
      <c r="L164">
        <v>0.60987302842639901</v>
      </c>
      <c r="M164">
        <v>0.51710603496740504</v>
      </c>
      <c r="N164">
        <v>-8.4554078096044594E-2</v>
      </c>
      <c r="O164">
        <v>26.486300233445299</v>
      </c>
      <c r="P164">
        <v>1.3972547239353601</v>
      </c>
      <c r="Q164">
        <v>0.59737934243528801</v>
      </c>
      <c r="R164">
        <v>6.03672617594814E-2</v>
      </c>
      <c r="S164">
        <v>-1.1482516969856599E-2</v>
      </c>
      <c r="T164">
        <v>0.25205074766454399</v>
      </c>
      <c r="U164">
        <v>3.6596554416619198</v>
      </c>
      <c r="V164">
        <v>0.36090207107488298</v>
      </c>
      <c r="W164">
        <v>0.75116582991313896</v>
      </c>
      <c r="X164">
        <v>0.369079120866805</v>
      </c>
      <c r="Y164">
        <v>0.76351577971647999</v>
      </c>
      <c r="Z164">
        <v>11.4404037056141</v>
      </c>
      <c r="AA164">
        <v>1.9870353779332</v>
      </c>
      <c r="AB164">
        <v>17.495479318913802</v>
      </c>
      <c r="AC164">
        <v>9.8359298285695491</v>
      </c>
      <c r="AD164">
        <v>-0.55037736098147105</v>
      </c>
      <c r="AE164">
        <v>16.945101957932302</v>
      </c>
      <c r="AF164" s="111">
        <v>0.60342422805877804</v>
      </c>
    </row>
    <row r="165" spans="1:32" x14ac:dyDescent="0.25">
      <c r="A165" s="110">
        <v>86</v>
      </c>
      <c r="B165" t="s">
        <v>29</v>
      </c>
      <c r="D165">
        <v>0.62993342809321895</v>
      </c>
      <c r="E165">
        <v>3.5256560989320097E-2</v>
      </c>
      <c r="F165">
        <v>0.48852547731332302</v>
      </c>
      <c r="G165">
        <v>1.08418770523134</v>
      </c>
      <c r="H165">
        <v>0.49854754620793701</v>
      </c>
      <c r="I165">
        <v>4.4044330178079401</v>
      </c>
      <c r="J165">
        <v>0.72287727456572803</v>
      </c>
      <c r="K165">
        <v>0.65862096666929604</v>
      </c>
      <c r="L165">
        <v>0.731908717136456</v>
      </c>
      <c r="M165">
        <v>0.434782351066274</v>
      </c>
      <c r="N165">
        <v>-5.3693963360526099E-2</v>
      </c>
      <c r="O165">
        <v>29.985051758481902</v>
      </c>
      <c r="P165">
        <v>1.3885724150576699</v>
      </c>
      <c r="Q165">
        <v>0.69544034722841896</v>
      </c>
      <c r="R165">
        <v>0.15156262427634701</v>
      </c>
      <c r="S165">
        <v>-8.10566430316427E-3</v>
      </c>
      <c r="T165">
        <v>0.179634543479783</v>
      </c>
      <c r="U165">
        <v>2.6905024878616701</v>
      </c>
      <c r="V165">
        <v>0.38803570082128602</v>
      </c>
      <c r="W165">
        <v>0.67699091434097802</v>
      </c>
      <c r="X165">
        <v>0.469928151060587</v>
      </c>
      <c r="Y165">
        <v>0.70327712373444695</v>
      </c>
      <c r="Z165">
        <v>7.1838830823881699</v>
      </c>
      <c r="AA165">
        <v>1.92535084832293</v>
      </c>
      <c r="AB165">
        <v>8.1035618564567606</v>
      </c>
      <c r="AC165">
        <v>5.4370624366291702</v>
      </c>
      <c r="AD165">
        <v>-9.9622887092507995E-2</v>
      </c>
      <c r="AE165">
        <v>8.0039389693642509</v>
      </c>
      <c r="AF165" s="111">
        <v>0.60724157874035001</v>
      </c>
    </row>
    <row r="166" spans="1:32" x14ac:dyDescent="0.25">
      <c r="A166" s="110">
        <v>87</v>
      </c>
      <c r="B166" t="s">
        <v>29</v>
      </c>
      <c r="D166">
        <v>0.64143979630202796</v>
      </c>
      <c r="E166">
        <v>2.73645929237375E-2</v>
      </c>
      <c r="F166">
        <v>0.47558429670729702</v>
      </c>
      <c r="G166">
        <v>1.0748893030578299</v>
      </c>
      <c r="H166">
        <v>0.489238768330577</v>
      </c>
      <c r="I166">
        <v>4.5778638548651402</v>
      </c>
      <c r="J166">
        <v>0.70368087222481901</v>
      </c>
      <c r="K166">
        <v>0.67097809033767697</v>
      </c>
      <c r="L166">
        <v>0.71175323959966996</v>
      </c>
      <c r="M166">
        <v>0.45997353189852302</v>
      </c>
      <c r="N166">
        <v>-6.21849708770746E-2</v>
      </c>
      <c r="O166">
        <v>29.021641422331001</v>
      </c>
      <c r="P166">
        <v>1.37848324621338</v>
      </c>
      <c r="Q166">
        <v>0.72971548972948097</v>
      </c>
      <c r="R166">
        <v>0.13838932610756799</v>
      </c>
      <c r="S166">
        <v>-8.4187378862445195E-3</v>
      </c>
      <c r="T166">
        <v>0.15625951890665599</v>
      </c>
      <c r="U166">
        <v>2.81778583028759</v>
      </c>
      <c r="V166">
        <v>0.38212369144698899</v>
      </c>
      <c r="W166">
        <v>0.69975489889621201</v>
      </c>
      <c r="X166">
        <v>0.45813146966483298</v>
      </c>
      <c r="Y166">
        <v>0.71414071222674103</v>
      </c>
      <c r="Z166">
        <v>7.8285633432191002</v>
      </c>
      <c r="AA166">
        <v>1.93287491519244</v>
      </c>
      <c r="AB166">
        <v>9.5737983025289495</v>
      </c>
      <c r="AC166">
        <v>6.0953086934155101</v>
      </c>
      <c r="AD166">
        <v>-0.121811015714098</v>
      </c>
      <c r="AE166">
        <v>9.4519872868148607</v>
      </c>
      <c r="AF166" s="111">
        <v>0.60645718846600505</v>
      </c>
    </row>
    <row r="167" spans="1:32" x14ac:dyDescent="0.25">
      <c r="A167" s="112" t="s">
        <v>2</v>
      </c>
      <c r="B167" s="105"/>
      <c r="C167" s="105"/>
      <c r="D167" s="105">
        <f>AVERAGE(D164:D166)</f>
        <v>0.65465143152783123</v>
      </c>
      <c r="E167" s="105">
        <f t="shared" ref="E167:AF167" si="25">AVERAGE(E164:E166)</f>
        <v>2.4708201713276399E-2</v>
      </c>
      <c r="F167" s="105">
        <f t="shared" si="25"/>
        <v>0.47492482823674903</v>
      </c>
      <c r="G167" s="105">
        <f t="shared" si="25"/>
        <v>1.0794495108856834</v>
      </c>
      <c r="H167" s="105">
        <f t="shared" si="25"/>
        <v>0.49016616764266469</v>
      </c>
      <c r="I167" s="105">
        <f t="shared" si="25"/>
        <v>4.8293590386731635</v>
      </c>
      <c r="J167" s="105">
        <f t="shared" si="25"/>
        <v>0.69088138263486243</v>
      </c>
      <c r="K167" s="105">
        <f t="shared" si="25"/>
        <v>0.67666505583730263</v>
      </c>
      <c r="L167" s="105">
        <f t="shared" si="25"/>
        <v>0.68451166172084166</v>
      </c>
      <c r="M167" s="105">
        <f t="shared" si="25"/>
        <v>0.470620639310734</v>
      </c>
      <c r="N167" s="105">
        <f t="shared" si="25"/>
        <v>-6.68110041112151E-2</v>
      </c>
      <c r="O167" s="105">
        <f t="shared" si="25"/>
        <v>28.497664471419398</v>
      </c>
      <c r="P167" s="105">
        <f t="shared" si="25"/>
        <v>1.3881034617354697</v>
      </c>
      <c r="Q167" s="105">
        <f t="shared" si="25"/>
        <v>0.67417839313106265</v>
      </c>
      <c r="R167" s="105">
        <f t="shared" si="25"/>
        <v>0.11677307071446547</v>
      </c>
      <c r="S167" s="105">
        <f t="shared" si="25"/>
        <v>-9.3356397197551302E-3</v>
      </c>
      <c r="T167" s="105">
        <f t="shared" si="25"/>
        <v>0.19598160335032766</v>
      </c>
      <c r="U167" s="105">
        <f t="shared" si="25"/>
        <v>3.0559812532703936</v>
      </c>
      <c r="V167" s="105">
        <f t="shared" si="25"/>
        <v>0.37702048778105263</v>
      </c>
      <c r="W167" s="105">
        <f t="shared" si="25"/>
        <v>0.70930388105010966</v>
      </c>
      <c r="X167" s="105">
        <f t="shared" si="25"/>
        <v>0.4323795805307416</v>
      </c>
      <c r="Y167" s="105">
        <f t="shared" si="25"/>
        <v>0.72697787189255603</v>
      </c>
      <c r="Z167" s="105">
        <f t="shared" si="25"/>
        <v>8.8176167104071226</v>
      </c>
      <c r="AA167" s="105">
        <f t="shared" si="25"/>
        <v>1.9484203804828566</v>
      </c>
      <c r="AB167" s="105">
        <f t="shared" si="25"/>
        <v>11.724279825966505</v>
      </c>
      <c r="AC167" s="105">
        <f t="shared" si="25"/>
        <v>7.122766986204744</v>
      </c>
      <c r="AD167" s="105">
        <f t="shared" si="25"/>
        <v>-0.25727042126269234</v>
      </c>
      <c r="AE167" s="105">
        <f t="shared" si="25"/>
        <v>11.467009404703804</v>
      </c>
      <c r="AF167" s="113">
        <f t="shared" si="25"/>
        <v>0.6057076650883777</v>
      </c>
    </row>
    <row r="168" spans="1:32" x14ac:dyDescent="0.25">
      <c r="A168" s="110">
        <v>88</v>
      </c>
      <c r="B168" t="s">
        <v>30</v>
      </c>
      <c r="D168">
        <v>0.65151003744354496</v>
      </c>
      <c r="E168">
        <v>2.3257384074266699E-2</v>
      </c>
      <c r="F168">
        <v>0.47288048160764101</v>
      </c>
      <c r="G168">
        <v>1.07700214285232</v>
      </c>
      <c r="H168">
        <v>0.51033700530155901</v>
      </c>
      <c r="I168">
        <v>4.73904621334969</v>
      </c>
      <c r="J168">
        <v>0.69701682408739996</v>
      </c>
      <c r="K168">
        <v>0.68079629800965602</v>
      </c>
      <c r="L168">
        <v>0.712770206992696</v>
      </c>
      <c r="M168">
        <v>0.479432172275785</v>
      </c>
      <c r="N168">
        <v>-6.8351942147633404E-2</v>
      </c>
      <c r="O168">
        <v>28.8600051519681</v>
      </c>
      <c r="P168">
        <v>1.3896652520930799</v>
      </c>
      <c r="Q168">
        <v>0.69708949630410399</v>
      </c>
      <c r="R168">
        <v>0.11389821526380001</v>
      </c>
      <c r="S168">
        <v>8.2918713504546195E-3</v>
      </c>
      <c r="T168">
        <v>0.17848823197336999</v>
      </c>
      <c r="U168">
        <v>3.08110198601045</v>
      </c>
      <c r="V168">
        <v>0.37331805016347802</v>
      </c>
      <c r="W168">
        <v>0.71807391979487301</v>
      </c>
      <c r="X168">
        <v>0.448458596194861</v>
      </c>
      <c r="Y168">
        <v>0.72612596045449995</v>
      </c>
      <c r="Z168">
        <v>8.5070143846645205</v>
      </c>
      <c r="AA168">
        <v>1.9572124805056501</v>
      </c>
      <c r="AB168">
        <v>10.8420213175049</v>
      </c>
      <c r="AC168">
        <v>6.7622251430736897</v>
      </c>
      <c r="AD168">
        <v>-0.36331950241628203</v>
      </c>
      <c r="AE168">
        <v>10.4787018150887</v>
      </c>
      <c r="AF168" s="111">
        <v>0.60931987285781997</v>
      </c>
    </row>
    <row r="169" spans="1:32" x14ac:dyDescent="0.25">
      <c r="A169" s="110">
        <v>89</v>
      </c>
      <c r="B169" t="s">
        <v>30</v>
      </c>
      <c r="D169">
        <v>0.66379997781944799</v>
      </c>
      <c r="E169">
        <v>2.1741277972348701E-2</v>
      </c>
      <c r="F169">
        <v>0.48189438204849699</v>
      </c>
      <c r="G169">
        <v>1.08269295314055</v>
      </c>
      <c r="H169">
        <v>0.48205063487247701</v>
      </c>
      <c r="I169">
        <v>4.9488395837342498</v>
      </c>
      <c r="J169">
        <v>0.70996834764469796</v>
      </c>
      <c r="K169">
        <v>0.69474577868687803</v>
      </c>
      <c r="L169">
        <v>0.69563486624918702</v>
      </c>
      <c r="M169">
        <v>0.49375426532115302</v>
      </c>
      <c r="N169">
        <v>-7.6046170499609794E-2</v>
      </c>
      <c r="O169">
        <v>29.383068791199399</v>
      </c>
      <c r="P169">
        <v>1.40753958380359</v>
      </c>
      <c r="Q169">
        <v>0.62719296185471296</v>
      </c>
      <c r="R169">
        <v>0.116795370225224</v>
      </c>
      <c r="S169">
        <v>-3.0633845723331901E-3</v>
      </c>
      <c r="T169">
        <v>0.22911052769079901</v>
      </c>
      <c r="U169">
        <v>2.8829387642032902</v>
      </c>
      <c r="V169">
        <v>0.360244548135982</v>
      </c>
      <c r="W169">
        <v>0.72710439045031205</v>
      </c>
      <c r="X169">
        <v>0.435901980383675</v>
      </c>
      <c r="Y169">
        <v>0.73526061571629298</v>
      </c>
      <c r="Z169">
        <v>9.1172042304426792</v>
      </c>
      <c r="AA169">
        <v>2.0165715626651601</v>
      </c>
      <c r="AB169">
        <v>11.735644164482901</v>
      </c>
      <c r="AC169">
        <v>7.33381925702112</v>
      </c>
      <c r="AD169">
        <v>-0.349542682908911</v>
      </c>
      <c r="AE169">
        <v>11.386101481574</v>
      </c>
      <c r="AF169" s="111">
        <v>0.62013011149351704</v>
      </c>
    </row>
    <row r="170" spans="1:32" x14ac:dyDescent="0.25">
      <c r="A170" s="110">
        <v>90</v>
      </c>
      <c r="B170" t="s">
        <v>30</v>
      </c>
      <c r="D170">
        <v>0.68114197552098199</v>
      </c>
      <c r="E170">
        <v>2.02141874038952E-2</v>
      </c>
      <c r="F170">
        <v>0.50301085710120597</v>
      </c>
      <c r="G170">
        <v>1.0851184587754401</v>
      </c>
      <c r="H170">
        <v>0.50500982325194199</v>
      </c>
      <c r="I170">
        <v>5.2723840909062902</v>
      </c>
      <c r="J170">
        <v>0.70299017215251103</v>
      </c>
      <c r="K170">
        <v>0.70070591406749405</v>
      </c>
      <c r="L170">
        <v>0.69518040863506203</v>
      </c>
      <c r="M170">
        <v>0.45628099481595003</v>
      </c>
      <c r="N170">
        <v>-6.8212926163386894E-2</v>
      </c>
      <c r="O170">
        <v>29.180549416092202</v>
      </c>
      <c r="P170">
        <v>1.4561746945918499</v>
      </c>
      <c r="Q170">
        <v>0.64417597495533896</v>
      </c>
      <c r="R170">
        <v>0.13297813402896799</v>
      </c>
      <c r="S170">
        <v>-1.64196036682322E-2</v>
      </c>
      <c r="T170">
        <v>0.216414806240145</v>
      </c>
      <c r="U170">
        <v>3.1701663786767398</v>
      </c>
      <c r="V170">
        <v>0.33589729470955099</v>
      </c>
      <c r="W170">
        <v>0.73923855864655397</v>
      </c>
      <c r="X170">
        <v>0.43582765452278999</v>
      </c>
      <c r="Y170">
        <v>0.75312838170011998</v>
      </c>
      <c r="Z170">
        <v>9.6338199274140095</v>
      </c>
      <c r="AA170">
        <v>2.12357877535575</v>
      </c>
      <c r="AB170">
        <v>12.618110432907701</v>
      </c>
      <c r="AC170">
        <v>7.7438113147053702</v>
      </c>
      <c r="AD170">
        <v>-0.572567766928607</v>
      </c>
      <c r="AE170">
        <v>12.045542665979101</v>
      </c>
      <c r="AF170" s="111">
        <v>0.62058284875949399</v>
      </c>
    </row>
    <row r="171" spans="1:32" x14ac:dyDescent="0.25">
      <c r="A171" s="112" t="s">
        <v>2</v>
      </c>
      <c r="B171" s="105"/>
      <c r="C171" s="105"/>
      <c r="D171" s="105">
        <f>AVERAGE(D168:D170)</f>
        <v>0.66548399692799165</v>
      </c>
      <c r="E171" s="105">
        <f t="shared" ref="E171:AF171" si="26">AVERAGE(E168:E170)</f>
        <v>2.1737616483503534E-2</v>
      </c>
      <c r="F171" s="105">
        <f t="shared" si="26"/>
        <v>0.48592857358578129</v>
      </c>
      <c r="G171" s="105">
        <f t="shared" si="26"/>
        <v>1.0816045182561034</v>
      </c>
      <c r="H171" s="105">
        <f t="shared" si="26"/>
        <v>0.49913248780865932</v>
      </c>
      <c r="I171" s="105">
        <f t="shared" si="26"/>
        <v>4.9867566293300767</v>
      </c>
      <c r="J171" s="105">
        <f t="shared" si="26"/>
        <v>0.70332511462820302</v>
      </c>
      <c r="K171" s="105">
        <f t="shared" si="26"/>
        <v>0.69208266358800941</v>
      </c>
      <c r="L171" s="105">
        <f t="shared" si="26"/>
        <v>0.70119516062564824</v>
      </c>
      <c r="M171" s="105">
        <f t="shared" si="26"/>
        <v>0.47648914413762933</v>
      </c>
      <c r="N171" s="105">
        <f t="shared" si="26"/>
        <v>-7.0870346270210036E-2</v>
      </c>
      <c r="O171" s="105">
        <f t="shared" si="26"/>
        <v>29.141207786419901</v>
      </c>
      <c r="P171" s="105">
        <f t="shared" si="26"/>
        <v>1.4177931768295065</v>
      </c>
      <c r="Q171" s="105">
        <f t="shared" si="26"/>
        <v>0.6561528110380519</v>
      </c>
      <c r="R171" s="105">
        <f t="shared" si="26"/>
        <v>0.12122390650599735</v>
      </c>
      <c r="S171" s="105">
        <f t="shared" si="26"/>
        <v>-3.7303722967035901E-3</v>
      </c>
      <c r="T171" s="105">
        <f t="shared" si="26"/>
        <v>0.20800452196810468</v>
      </c>
      <c r="U171" s="105">
        <f t="shared" si="26"/>
        <v>3.0447357096301602</v>
      </c>
      <c r="V171" s="105">
        <f t="shared" si="26"/>
        <v>0.35648663100300365</v>
      </c>
      <c r="W171" s="105">
        <f t="shared" si="26"/>
        <v>0.72813895629724623</v>
      </c>
      <c r="X171" s="105">
        <f t="shared" si="26"/>
        <v>0.44006274370044202</v>
      </c>
      <c r="Y171" s="105">
        <f t="shared" si="26"/>
        <v>0.7381716526236376</v>
      </c>
      <c r="Z171" s="105">
        <f t="shared" si="26"/>
        <v>9.0860128475070692</v>
      </c>
      <c r="AA171" s="105">
        <f t="shared" si="26"/>
        <v>2.032454272842187</v>
      </c>
      <c r="AB171" s="105">
        <f t="shared" si="26"/>
        <v>11.731925304965166</v>
      </c>
      <c r="AC171" s="105">
        <f t="shared" si="26"/>
        <v>7.2799519049333936</v>
      </c>
      <c r="AD171" s="105">
        <f t="shared" si="26"/>
        <v>-0.42847665075126667</v>
      </c>
      <c r="AE171" s="105">
        <f t="shared" si="26"/>
        <v>11.303448654213932</v>
      </c>
      <c r="AF171" s="113">
        <f t="shared" si="26"/>
        <v>0.61667761103694374</v>
      </c>
    </row>
    <row r="172" spans="1:32" x14ac:dyDescent="0.25">
      <c r="A172" s="110">
        <v>91</v>
      </c>
      <c r="B172" t="s">
        <v>31</v>
      </c>
      <c r="D172">
        <v>0.62190160195300004</v>
      </c>
      <c r="E172">
        <v>4.6227909067588897E-2</v>
      </c>
      <c r="F172">
        <v>0.48197259018149502</v>
      </c>
      <c r="G172">
        <v>1.08109644609268</v>
      </c>
      <c r="H172">
        <v>0.487962802167696</v>
      </c>
      <c r="I172">
        <v>4.2896283357206499</v>
      </c>
      <c r="J172">
        <v>0.71399869733770305</v>
      </c>
      <c r="K172">
        <v>0.64135392904686395</v>
      </c>
      <c r="L172">
        <v>0.81973215570177305</v>
      </c>
      <c r="M172">
        <v>0.41577535490440898</v>
      </c>
      <c r="N172">
        <v>-6.6566376253878304E-2</v>
      </c>
      <c r="O172">
        <v>29.250214413449001</v>
      </c>
      <c r="P172">
        <v>1.3678481871166399</v>
      </c>
      <c r="Q172">
        <v>0.80497118743903395</v>
      </c>
      <c r="R172">
        <v>0.15106483545632499</v>
      </c>
      <c r="S172">
        <v>3.8048969848578701E-3</v>
      </c>
      <c r="T172">
        <v>0.108050928412703</v>
      </c>
      <c r="U172">
        <v>2.2160415652376102</v>
      </c>
      <c r="V172">
        <v>0.40444405640455</v>
      </c>
      <c r="W172">
        <v>0.665105721494893</v>
      </c>
      <c r="X172">
        <v>0.56230295023843002</v>
      </c>
      <c r="Y172">
        <v>0.66983608989230303</v>
      </c>
      <c r="Z172">
        <v>5.9758893750688804</v>
      </c>
      <c r="AA172">
        <v>1.8741555683475599</v>
      </c>
      <c r="AB172">
        <v>6.4521905172370202</v>
      </c>
      <c r="AC172">
        <v>4.2500112101610199</v>
      </c>
      <c r="AD172">
        <v>-0.23624219826262499</v>
      </c>
      <c r="AE172">
        <v>6.21594831897439</v>
      </c>
      <c r="AF172" s="111">
        <v>0.589949710278176</v>
      </c>
    </row>
    <row r="173" spans="1:32" x14ac:dyDescent="0.25">
      <c r="A173" s="110">
        <v>92</v>
      </c>
      <c r="B173" t="s">
        <v>31</v>
      </c>
      <c r="D173">
        <v>0.68924950408979102</v>
      </c>
      <c r="E173">
        <v>1.5711429049360699E-2</v>
      </c>
      <c r="F173">
        <v>0.44964868655204199</v>
      </c>
      <c r="G173">
        <v>1.08237204534571</v>
      </c>
      <c r="H173">
        <v>0.465976375633193</v>
      </c>
      <c r="I173">
        <v>5.4360315633346596</v>
      </c>
      <c r="J173">
        <v>0.67165598934690196</v>
      </c>
      <c r="K173">
        <v>0.69747799235784103</v>
      </c>
      <c r="L173">
        <v>0.67884246733228304</v>
      </c>
      <c r="M173">
        <v>0.55294450053392097</v>
      </c>
      <c r="N173">
        <v>-9.7911249376513104E-2</v>
      </c>
      <c r="O173">
        <v>27.859957552263399</v>
      </c>
      <c r="P173">
        <v>1.3857293875446599</v>
      </c>
      <c r="Q173">
        <v>0.67956963708794604</v>
      </c>
      <c r="R173">
        <v>0.18545433398353001</v>
      </c>
      <c r="S173">
        <v>7.3432826032345704E-3</v>
      </c>
      <c r="T173">
        <v>0.190781230998923</v>
      </c>
      <c r="U173">
        <v>3.1712734752009699</v>
      </c>
      <c r="V173">
        <v>0.37545732179973301</v>
      </c>
      <c r="W173">
        <v>0.744889626400564</v>
      </c>
      <c r="X173">
        <v>0.39297894916368697</v>
      </c>
      <c r="Y173">
        <v>0.74599158847900005</v>
      </c>
      <c r="Z173">
        <v>10.120541196320101</v>
      </c>
      <c r="AA173">
        <v>1.9414762049980601</v>
      </c>
      <c r="AB173">
        <v>14.385596974697201</v>
      </c>
      <c r="AC173">
        <v>8.4816017568482192</v>
      </c>
      <c r="AD173">
        <v>-0.33464513538407897</v>
      </c>
      <c r="AE173">
        <v>14.0509518393131</v>
      </c>
      <c r="AF173" s="111">
        <v>0.60904528735591301</v>
      </c>
    </row>
    <row r="174" spans="1:32" x14ac:dyDescent="0.25">
      <c r="A174" s="110">
        <v>93</v>
      </c>
      <c r="B174" t="s">
        <v>31</v>
      </c>
      <c r="D174">
        <v>0.639909162029765</v>
      </c>
      <c r="E174">
        <v>2.6143714636034501E-2</v>
      </c>
      <c r="F174">
        <v>0.44764608512075399</v>
      </c>
      <c r="G174">
        <v>1.07778017582848</v>
      </c>
      <c r="H174">
        <v>0.493247454321039</v>
      </c>
      <c r="I174">
        <v>4.5541540886561602</v>
      </c>
      <c r="J174">
        <v>0.66260719874769702</v>
      </c>
      <c r="K174">
        <v>0.65377606102642205</v>
      </c>
      <c r="L174">
        <v>0.72276016547337196</v>
      </c>
      <c r="M174">
        <v>0.46829004182427297</v>
      </c>
      <c r="N174">
        <v>-6.1987774873633002E-2</v>
      </c>
      <c r="O174">
        <v>27.268284666902701</v>
      </c>
      <c r="P174">
        <v>1.3394949354421399</v>
      </c>
      <c r="Q174">
        <v>0.64104196020674198</v>
      </c>
      <c r="R174">
        <v>0.16235184766192701</v>
      </c>
      <c r="S174">
        <v>-3.3636699763380899E-3</v>
      </c>
      <c r="T174">
        <v>0.218737880259951</v>
      </c>
      <c r="U174">
        <v>2.9428931938316398</v>
      </c>
      <c r="V174">
        <v>0.41439028778159398</v>
      </c>
      <c r="W174">
        <v>0.68750978912786398</v>
      </c>
      <c r="X174">
        <v>0.44608430104934799</v>
      </c>
      <c r="Y174">
        <v>0.702914925638358</v>
      </c>
      <c r="Z174">
        <v>7.4821998693475296</v>
      </c>
      <c r="AA174">
        <v>1.8204606524156799</v>
      </c>
      <c r="AB174">
        <v>9.6130044149691791</v>
      </c>
      <c r="AC174">
        <v>5.8758301277272098</v>
      </c>
      <c r="AD174">
        <v>-8.83458925388734E-2</v>
      </c>
      <c r="AE174">
        <v>9.5246585224303004</v>
      </c>
      <c r="AF174" s="111">
        <v>0.58470216729987601</v>
      </c>
    </row>
    <row r="175" spans="1:32" x14ac:dyDescent="0.25">
      <c r="A175" s="112" t="s">
        <v>2</v>
      </c>
      <c r="B175" s="105"/>
      <c r="C175" s="105"/>
      <c r="D175" s="105">
        <f>AVERAGE(D172:D174)</f>
        <v>0.65035342269085206</v>
      </c>
      <c r="E175" s="105">
        <f t="shared" ref="E175:AF175" si="27">AVERAGE(E172:E174)</f>
        <v>2.9361017584328034E-2</v>
      </c>
      <c r="F175" s="105">
        <f t="shared" si="27"/>
        <v>0.45975578728476368</v>
      </c>
      <c r="G175" s="105">
        <f t="shared" si="27"/>
        <v>1.08041622242229</v>
      </c>
      <c r="H175" s="105">
        <f t="shared" si="27"/>
        <v>0.48239554404064267</v>
      </c>
      <c r="I175" s="105">
        <f t="shared" si="27"/>
        <v>4.7599379959038233</v>
      </c>
      <c r="J175" s="105">
        <f t="shared" si="27"/>
        <v>0.68275396181076731</v>
      </c>
      <c r="K175" s="105">
        <f t="shared" si="27"/>
        <v>0.6642026608103756</v>
      </c>
      <c r="L175" s="105">
        <f t="shared" si="27"/>
        <v>0.74044492950247598</v>
      </c>
      <c r="M175" s="105">
        <f t="shared" si="27"/>
        <v>0.47900329908753431</v>
      </c>
      <c r="N175" s="105">
        <f t="shared" si="27"/>
        <v>-7.5488466834674806E-2</v>
      </c>
      <c r="O175" s="105">
        <f t="shared" si="27"/>
        <v>28.126152210871698</v>
      </c>
      <c r="P175" s="105">
        <f t="shared" si="27"/>
        <v>1.3643575033678133</v>
      </c>
      <c r="Q175" s="105">
        <f t="shared" si="27"/>
        <v>0.70852759491124073</v>
      </c>
      <c r="R175" s="105">
        <f t="shared" si="27"/>
        <v>0.16629033903392734</v>
      </c>
      <c r="S175" s="105">
        <f t="shared" si="27"/>
        <v>2.59483653725145E-3</v>
      </c>
      <c r="T175" s="105">
        <f t="shared" si="27"/>
        <v>0.17252334655719234</v>
      </c>
      <c r="U175" s="105">
        <f t="shared" si="27"/>
        <v>2.7767360780900732</v>
      </c>
      <c r="V175" s="105">
        <f t="shared" si="27"/>
        <v>0.39809722199529229</v>
      </c>
      <c r="W175" s="105">
        <f t="shared" si="27"/>
        <v>0.69916837900777373</v>
      </c>
      <c r="X175" s="105">
        <f t="shared" si="27"/>
        <v>0.46712206681715501</v>
      </c>
      <c r="Y175" s="105">
        <f t="shared" si="27"/>
        <v>0.70624753466988699</v>
      </c>
      <c r="Z175" s="105">
        <f t="shared" si="27"/>
        <v>7.8595434802455033</v>
      </c>
      <c r="AA175" s="105">
        <f t="shared" si="27"/>
        <v>1.8786974752537666</v>
      </c>
      <c r="AB175" s="105">
        <f t="shared" si="27"/>
        <v>10.150263968967801</v>
      </c>
      <c r="AC175" s="105">
        <f t="shared" si="27"/>
        <v>6.2024810315788166</v>
      </c>
      <c r="AD175" s="105">
        <f t="shared" si="27"/>
        <v>-0.21974440872852577</v>
      </c>
      <c r="AE175" s="105">
        <f t="shared" si="27"/>
        <v>9.9305195602392633</v>
      </c>
      <c r="AF175" s="113">
        <f t="shared" si="27"/>
        <v>0.59456572164465504</v>
      </c>
    </row>
    <row r="176" spans="1:32" x14ac:dyDescent="0.25">
      <c r="A176" s="110">
        <v>94</v>
      </c>
      <c r="B176" t="s">
        <v>32</v>
      </c>
      <c r="D176">
        <v>0.60731741098621495</v>
      </c>
      <c r="E176">
        <v>5.5401480752928597E-2</v>
      </c>
      <c r="F176">
        <v>0.52922823631377303</v>
      </c>
      <c r="G176">
        <v>1.0893954744197301</v>
      </c>
      <c r="H176">
        <v>0.48146349473720401</v>
      </c>
      <c r="I176">
        <v>4.0931720833942897</v>
      </c>
      <c r="J176">
        <v>0.68052720067470196</v>
      </c>
      <c r="K176">
        <v>0.61959404292267395</v>
      </c>
      <c r="L176">
        <v>0.86211722816341596</v>
      </c>
      <c r="M176">
        <v>0.31306409447294398</v>
      </c>
      <c r="N176">
        <v>-6.3585960975240205E-2</v>
      </c>
      <c r="O176">
        <v>27.625770770537098</v>
      </c>
      <c r="P176">
        <v>1.4122316726784301</v>
      </c>
      <c r="Q176">
        <v>0.85461158329001896</v>
      </c>
      <c r="R176">
        <v>0.12150134453597</v>
      </c>
      <c r="S176" s="118">
        <v>3.1316818074061099E-5</v>
      </c>
      <c r="T176">
        <v>7.8392919584847107E-2</v>
      </c>
      <c r="U176">
        <v>1.8441383984699999</v>
      </c>
      <c r="V176">
        <v>0.38563192810380198</v>
      </c>
      <c r="W176">
        <v>0.639985097839739</v>
      </c>
      <c r="X176">
        <v>0.66755161519565698</v>
      </c>
      <c r="Y176">
        <v>0.65393060452561202</v>
      </c>
      <c r="Z176">
        <v>5.1927146043333199</v>
      </c>
      <c r="AA176">
        <v>1.9628985608734899</v>
      </c>
      <c r="AB176">
        <v>5.3247428425647101</v>
      </c>
      <c r="AC176">
        <v>3.3503426765547699</v>
      </c>
      <c r="AD176">
        <v>-0.13895769915422901</v>
      </c>
      <c r="AE176">
        <v>5.18578514341048</v>
      </c>
      <c r="AF176" s="111">
        <v>0.56378948249101601</v>
      </c>
    </row>
    <row r="177" spans="1:32" x14ac:dyDescent="0.25">
      <c r="A177" s="110">
        <v>95</v>
      </c>
      <c r="B177" t="s">
        <v>32</v>
      </c>
      <c r="D177">
        <v>0.69889250557887905</v>
      </c>
      <c r="E177">
        <v>2.1931980184133702E-2</v>
      </c>
      <c r="F177">
        <v>0.511083910244024</v>
      </c>
      <c r="G177">
        <v>1.0865708008492601</v>
      </c>
      <c r="H177">
        <v>0.47784739309546498</v>
      </c>
      <c r="I177">
        <v>5.6421462004623999</v>
      </c>
      <c r="J177">
        <v>0.69987108057365399</v>
      </c>
      <c r="K177">
        <v>0.70848249761725401</v>
      </c>
      <c r="L177">
        <v>0.759142991655542</v>
      </c>
      <c r="M177">
        <v>0.45207671126869298</v>
      </c>
      <c r="N177">
        <v>-8.4511279700944603E-2</v>
      </c>
      <c r="O177">
        <v>28.561043315861699</v>
      </c>
      <c r="P177">
        <v>1.46413476942275</v>
      </c>
      <c r="Q177">
        <v>0.78111355070439503</v>
      </c>
      <c r="R177">
        <v>0.10113236288379999</v>
      </c>
      <c r="S177">
        <v>-6.8052601600754705E-4</v>
      </c>
      <c r="T177">
        <v>0.122893034646241</v>
      </c>
      <c r="U177">
        <v>2.70001091135655</v>
      </c>
      <c r="V177">
        <v>0.32551247753906098</v>
      </c>
      <c r="W177">
        <v>0.75359636570003996</v>
      </c>
      <c r="X177">
        <v>0.51021178456826899</v>
      </c>
      <c r="Y177">
        <v>0.75429851661869096</v>
      </c>
      <c r="Z177">
        <v>9.1283557602419307</v>
      </c>
      <c r="AA177">
        <v>2.1770286234237002</v>
      </c>
      <c r="AB177">
        <v>12.193574939151601</v>
      </c>
      <c r="AC177">
        <v>7.23941106974066</v>
      </c>
      <c r="AD177">
        <v>-0.67808671633987805</v>
      </c>
      <c r="AE177">
        <v>11.515488222811801</v>
      </c>
      <c r="AF177" s="111">
        <v>0.61914698765329301</v>
      </c>
    </row>
    <row r="178" spans="1:32" x14ac:dyDescent="0.25">
      <c r="A178" s="110">
        <v>96</v>
      </c>
      <c r="B178" t="s">
        <v>32</v>
      </c>
      <c r="D178">
        <v>0.69318513685072303</v>
      </c>
      <c r="E178">
        <v>1.55322414849516E-2</v>
      </c>
      <c r="F178">
        <v>0.48388680515011001</v>
      </c>
      <c r="G178">
        <v>1.0867064596954199</v>
      </c>
      <c r="H178">
        <v>0.47565799820903598</v>
      </c>
      <c r="I178">
        <v>5.5185890262002202</v>
      </c>
      <c r="J178">
        <v>0.66522591788561103</v>
      </c>
      <c r="K178">
        <v>0.70181285094009405</v>
      </c>
      <c r="L178">
        <v>0.68714257110249899</v>
      </c>
      <c r="M178">
        <v>0.48829524819410403</v>
      </c>
      <c r="N178">
        <v>-8.2598521012653206E-2</v>
      </c>
      <c r="O178">
        <v>27.349902909172201</v>
      </c>
      <c r="P178">
        <v>1.41699260842913</v>
      </c>
      <c r="Q178">
        <v>0.72157660902440102</v>
      </c>
      <c r="R178">
        <v>0.153651153381966</v>
      </c>
      <c r="S178">
        <v>1.82110686383332E-3</v>
      </c>
      <c r="T178">
        <v>0.16172582127110699</v>
      </c>
      <c r="U178">
        <v>3.0585924629907102</v>
      </c>
      <c r="V178">
        <v>0.34941868722910602</v>
      </c>
      <c r="W178">
        <v>0.74503338751455195</v>
      </c>
      <c r="X178">
        <v>0.43167219442072602</v>
      </c>
      <c r="Y178">
        <v>0.75689590540088703</v>
      </c>
      <c r="Z178">
        <v>10.336083871656401</v>
      </c>
      <c r="AA178">
        <v>2.05923422740182</v>
      </c>
      <c r="AB178">
        <v>14.9452727781999</v>
      </c>
      <c r="AC178">
        <v>8.5481387729806997</v>
      </c>
      <c r="AD178">
        <v>-1.00793842053494</v>
      </c>
      <c r="AE178">
        <v>13.937334357665</v>
      </c>
      <c r="AF178" s="111">
        <v>0.60819977179254903</v>
      </c>
    </row>
    <row r="179" spans="1:32" x14ac:dyDescent="0.25">
      <c r="A179" s="112" t="s">
        <v>2</v>
      </c>
      <c r="B179" s="105"/>
      <c r="C179" s="105"/>
      <c r="D179" s="105">
        <f>AVERAGE(D176:D178)</f>
        <v>0.66646501780527234</v>
      </c>
      <c r="E179" s="105">
        <f t="shared" ref="E179:AF179" si="28">AVERAGE(E176:E178)</f>
        <v>3.0955234140671296E-2</v>
      </c>
      <c r="F179" s="105">
        <f t="shared" si="28"/>
        <v>0.50806631723596907</v>
      </c>
      <c r="G179" s="105">
        <f t="shared" si="28"/>
        <v>1.0875575783214699</v>
      </c>
      <c r="H179" s="105">
        <f t="shared" si="28"/>
        <v>0.47832296201390162</v>
      </c>
      <c r="I179" s="105">
        <f t="shared" si="28"/>
        <v>5.0846357700189699</v>
      </c>
      <c r="J179" s="105">
        <f t="shared" si="28"/>
        <v>0.68187473304465573</v>
      </c>
      <c r="K179" s="105">
        <f t="shared" si="28"/>
        <v>0.67662979716000737</v>
      </c>
      <c r="L179" s="105">
        <f t="shared" si="28"/>
        <v>0.76946759697381906</v>
      </c>
      <c r="M179" s="105">
        <f t="shared" si="28"/>
        <v>0.41781201797858031</v>
      </c>
      <c r="N179" s="105">
        <f t="shared" si="28"/>
        <v>-7.6898587229612667E-2</v>
      </c>
      <c r="O179" s="105">
        <f t="shared" si="28"/>
        <v>27.845572331856999</v>
      </c>
      <c r="P179" s="105">
        <f t="shared" si="28"/>
        <v>1.4311196835101034</v>
      </c>
      <c r="Q179" s="105">
        <f t="shared" si="28"/>
        <v>0.78576724767293837</v>
      </c>
      <c r="R179" s="105">
        <f t="shared" si="28"/>
        <v>0.125428286933912</v>
      </c>
      <c r="S179" s="105">
        <f t="shared" si="28"/>
        <v>3.9063255529994467E-4</v>
      </c>
      <c r="T179" s="105">
        <f t="shared" si="28"/>
        <v>0.12100392516739837</v>
      </c>
      <c r="U179" s="105">
        <f t="shared" si="28"/>
        <v>2.5342472576057538</v>
      </c>
      <c r="V179" s="105">
        <f t="shared" si="28"/>
        <v>0.35352103095732296</v>
      </c>
      <c r="W179" s="105">
        <f t="shared" si="28"/>
        <v>0.7128716170181103</v>
      </c>
      <c r="X179" s="105">
        <f t="shared" si="28"/>
        <v>0.536478531394884</v>
      </c>
      <c r="Y179" s="105">
        <f t="shared" si="28"/>
        <v>0.72170834218172997</v>
      </c>
      <c r="Z179" s="105">
        <f t="shared" si="28"/>
        <v>8.2190514120772171</v>
      </c>
      <c r="AA179" s="105">
        <f t="shared" si="28"/>
        <v>2.0663871372330034</v>
      </c>
      <c r="AB179" s="105">
        <f t="shared" si="28"/>
        <v>10.821196853305404</v>
      </c>
      <c r="AC179" s="105">
        <f t="shared" si="28"/>
        <v>6.3792975064253765</v>
      </c>
      <c r="AD179" s="105">
        <f t="shared" si="28"/>
        <v>-0.60832761200968233</v>
      </c>
      <c r="AE179" s="105">
        <f t="shared" si="28"/>
        <v>10.212869241295762</v>
      </c>
      <c r="AF179" s="113">
        <f t="shared" si="28"/>
        <v>0.59704541397895261</v>
      </c>
    </row>
    <row r="180" spans="1:32" x14ac:dyDescent="0.25">
      <c r="A180" s="110">
        <v>97</v>
      </c>
      <c r="B180" t="s">
        <v>33</v>
      </c>
      <c r="D180">
        <v>0.64593903220097504</v>
      </c>
      <c r="E180">
        <v>2.34439717200309E-2</v>
      </c>
      <c r="F180">
        <v>0.47451350092688299</v>
      </c>
      <c r="G180">
        <v>1.08023445646521</v>
      </c>
      <c r="H180">
        <v>0.48302249540497999</v>
      </c>
      <c r="I180">
        <v>4.6487446566978203</v>
      </c>
      <c r="J180">
        <v>0.662603284633831</v>
      </c>
      <c r="K180">
        <v>0.66745283200405103</v>
      </c>
      <c r="L180">
        <v>0.71609904712425798</v>
      </c>
      <c r="M180">
        <v>0.44417026176338997</v>
      </c>
      <c r="N180">
        <v>-6.2315051543161498E-2</v>
      </c>
      <c r="O180">
        <v>27.4373171733655</v>
      </c>
      <c r="P180">
        <v>1.3877499274489999</v>
      </c>
      <c r="Q180">
        <v>0.79587228083362505</v>
      </c>
      <c r="R180">
        <v>0.15454128224342401</v>
      </c>
      <c r="S180">
        <v>6.5289087885005504E-3</v>
      </c>
      <c r="T180">
        <v>0.113664942292901</v>
      </c>
      <c r="U180">
        <v>2.58358391625428</v>
      </c>
      <c r="V180">
        <v>0.38075621425805301</v>
      </c>
      <c r="W180">
        <v>0.70330742996197004</v>
      </c>
      <c r="X180">
        <v>0.50114623620377696</v>
      </c>
      <c r="Y180">
        <v>0.70968769631709605</v>
      </c>
      <c r="Z180">
        <v>8.0249154731220997</v>
      </c>
      <c r="AA180">
        <v>1.94066095740886</v>
      </c>
      <c r="AB180">
        <v>10.517288014420201</v>
      </c>
      <c r="AC180">
        <v>6.3220166099646402</v>
      </c>
      <c r="AD180">
        <v>-0.58796897576366203</v>
      </c>
      <c r="AE180">
        <v>9.92931903865653</v>
      </c>
      <c r="AF180" s="111">
        <v>0.59016659615634404</v>
      </c>
    </row>
    <row r="181" spans="1:32" x14ac:dyDescent="0.25">
      <c r="A181" s="110">
        <v>98</v>
      </c>
      <c r="B181" t="s">
        <v>33</v>
      </c>
      <c r="D181">
        <v>0.61352087834896296</v>
      </c>
      <c r="E181">
        <v>3.0306730034274702E-2</v>
      </c>
      <c r="F181">
        <v>0.46005209700123101</v>
      </c>
      <c r="G181">
        <v>1.0725968403506601</v>
      </c>
      <c r="H181">
        <v>0.48553960952055097</v>
      </c>
      <c r="I181">
        <v>4.1749237874895</v>
      </c>
      <c r="J181">
        <v>0.66942736195516095</v>
      </c>
      <c r="K181">
        <v>0.64737613593241505</v>
      </c>
      <c r="L181">
        <v>0.75462125819049097</v>
      </c>
      <c r="M181">
        <v>0.44169224887230502</v>
      </c>
      <c r="N181">
        <v>-6.2315759409156499E-2</v>
      </c>
      <c r="O181">
        <v>27.799158734513199</v>
      </c>
      <c r="P181">
        <v>1.35010124716424</v>
      </c>
      <c r="Q181">
        <v>0.72886725654169204</v>
      </c>
      <c r="R181">
        <v>0.13911697194179301</v>
      </c>
      <c r="S181">
        <v>4.7165337650992498E-3</v>
      </c>
      <c r="T181">
        <v>0.15682681387619199</v>
      </c>
      <c r="U181">
        <v>2.52888776348439</v>
      </c>
      <c r="V181">
        <v>0.40395079470244399</v>
      </c>
      <c r="W181">
        <v>0.67781053127141599</v>
      </c>
      <c r="X181">
        <v>0.48153011840201398</v>
      </c>
      <c r="Y181">
        <v>0.68519024159803299</v>
      </c>
      <c r="Z181">
        <v>6.8863031893663296</v>
      </c>
      <c r="AA181">
        <v>1.8542991340797701</v>
      </c>
      <c r="AB181">
        <v>8.3882956626717498</v>
      </c>
      <c r="AC181">
        <v>5.1951904124800796</v>
      </c>
      <c r="AD181">
        <v>-0.27945856245760398</v>
      </c>
      <c r="AE181">
        <v>8.1088371002141493</v>
      </c>
      <c r="AF181" s="111">
        <v>0.58148692860850604</v>
      </c>
    </row>
    <row r="182" spans="1:32" x14ac:dyDescent="0.25">
      <c r="A182" s="110">
        <v>99</v>
      </c>
      <c r="B182" t="s">
        <v>33</v>
      </c>
      <c r="D182">
        <v>0.64724523271756196</v>
      </c>
      <c r="E182">
        <v>2.42880056224399E-2</v>
      </c>
      <c r="F182">
        <v>0.47150648845874799</v>
      </c>
      <c r="G182">
        <v>1.07661470652693</v>
      </c>
      <c r="H182">
        <v>0.46621920717684101</v>
      </c>
      <c r="I182">
        <v>4.6696611513081798</v>
      </c>
      <c r="J182">
        <v>0.69540511811926997</v>
      </c>
      <c r="K182">
        <v>0.68053128539446806</v>
      </c>
      <c r="L182">
        <v>0.73297138518402405</v>
      </c>
      <c r="M182">
        <v>0.485124787168972</v>
      </c>
      <c r="N182">
        <v>-7.5296543851612704E-2</v>
      </c>
      <c r="O182">
        <v>28.811475185205499</v>
      </c>
      <c r="P182">
        <v>1.38702943455177</v>
      </c>
      <c r="Q182">
        <v>0.75315104931154897</v>
      </c>
      <c r="R182">
        <v>0.13042391625900901</v>
      </c>
      <c r="S182">
        <v>9.0106264837584403E-3</v>
      </c>
      <c r="T182">
        <v>0.140803013400007</v>
      </c>
      <c r="U182">
        <v>2.6682916263427998</v>
      </c>
      <c r="V182">
        <v>0.37269073544965797</v>
      </c>
      <c r="W182">
        <v>0.71932030480325204</v>
      </c>
      <c r="X182">
        <v>0.48669001095118603</v>
      </c>
      <c r="Y182">
        <v>0.72000451661154996</v>
      </c>
      <c r="Z182">
        <v>8.2404101234154297</v>
      </c>
      <c r="AA182">
        <v>1.95349816259624</v>
      </c>
      <c r="AB182">
        <v>10.4831805525276</v>
      </c>
      <c r="AC182">
        <v>6.5170228066185096</v>
      </c>
      <c r="AD182">
        <v>-0.41963898480865303</v>
      </c>
      <c r="AE182">
        <v>10.063541567719</v>
      </c>
      <c r="AF182" s="111">
        <v>0.60706656879640897</v>
      </c>
    </row>
    <row r="183" spans="1:32" x14ac:dyDescent="0.25">
      <c r="A183" s="112" t="s">
        <v>2</v>
      </c>
      <c r="B183" s="105"/>
      <c r="C183" s="105"/>
      <c r="D183" s="105">
        <f>AVERAGE(D180:D182)</f>
        <v>0.63556838108916669</v>
      </c>
      <c r="E183" s="105">
        <f t="shared" ref="E183:AF183" si="29">AVERAGE(E180:E182)</f>
        <v>2.6012902458915171E-2</v>
      </c>
      <c r="F183" s="105">
        <f t="shared" si="29"/>
        <v>0.46869069546228737</v>
      </c>
      <c r="G183" s="105">
        <f t="shared" si="29"/>
        <v>1.0764820011142666</v>
      </c>
      <c r="H183" s="105">
        <f t="shared" si="29"/>
        <v>0.47826043736745733</v>
      </c>
      <c r="I183" s="105">
        <f t="shared" si="29"/>
        <v>4.4977765318318328</v>
      </c>
      <c r="J183" s="105">
        <f t="shared" si="29"/>
        <v>0.6758119215694206</v>
      </c>
      <c r="K183" s="105">
        <f t="shared" si="29"/>
        <v>0.66512008444364468</v>
      </c>
      <c r="L183" s="105">
        <f t="shared" si="29"/>
        <v>0.73456389683292433</v>
      </c>
      <c r="M183" s="105">
        <f t="shared" si="29"/>
        <v>0.45699576593488905</v>
      </c>
      <c r="N183" s="105">
        <f t="shared" si="29"/>
        <v>-6.6642451601310229E-2</v>
      </c>
      <c r="O183" s="105">
        <f t="shared" si="29"/>
        <v>28.015983697694733</v>
      </c>
      <c r="P183" s="105">
        <f t="shared" si="29"/>
        <v>1.3749602030550034</v>
      </c>
      <c r="Q183" s="105">
        <f t="shared" si="29"/>
        <v>0.75929686222895532</v>
      </c>
      <c r="R183" s="105">
        <f t="shared" si="29"/>
        <v>0.14136072348140868</v>
      </c>
      <c r="S183" s="105">
        <f t="shared" si="29"/>
        <v>6.7520230124527465E-3</v>
      </c>
      <c r="T183" s="105">
        <f t="shared" si="29"/>
        <v>0.13709825652303334</v>
      </c>
      <c r="U183" s="105">
        <f t="shared" si="29"/>
        <v>2.5935877686938231</v>
      </c>
      <c r="V183" s="105">
        <f t="shared" si="29"/>
        <v>0.38579924813671834</v>
      </c>
      <c r="W183" s="105">
        <f t="shared" si="29"/>
        <v>0.7001460886788794</v>
      </c>
      <c r="X183" s="105">
        <f t="shared" si="29"/>
        <v>0.48978878851899238</v>
      </c>
      <c r="Y183" s="105">
        <f t="shared" si="29"/>
        <v>0.70496081817555967</v>
      </c>
      <c r="Z183" s="105">
        <f t="shared" si="29"/>
        <v>7.7172095953012869</v>
      </c>
      <c r="AA183" s="105">
        <f t="shared" si="29"/>
        <v>1.9161527513616232</v>
      </c>
      <c r="AB183" s="105">
        <f t="shared" si="29"/>
        <v>9.7962547432065161</v>
      </c>
      <c r="AC183" s="105">
        <f t="shared" si="29"/>
        <v>6.0114099430210759</v>
      </c>
      <c r="AD183" s="105">
        <f t="shared" si="29"/>
        <v>-0.42902217434330631</v>
      </c>
      <c r="AE183" s="105">
        <f t="shared" si="29"/>
        <v>9.3672325688632263</v>
      </c>
      <c r="AF183" s="113">
        <f t="shared" si="29"/>
        <v>0.59290669785375305</v>
      </c>
    </row>
    <row r="184" spans="1:32" x14ac:dyDescent="0.25">
      <c r="A184" s="110">
        <v>64</v>
      </c>
      <c r="B184" t="s">
        <v>34</v>
      </c>
      <c r="D184">
        <v>0.63701647965691</v>
      </c>
      <c r="E184">
        <v>2.2165415313644899E-2</v>
      </c>
      <c r="F184">
        <v>0.44778679992271198</v>
      </c>
      <c r="G184">
        <v>1.0665757334266499</v>
      </c>
      <c r="H184">
        <v>0.48813102425697902</v>
      </c>
      <c r="I184">
        <v>4.5098920141322401</v>
      </c>
      <c r="J184">
        <v>0.69110880231633198</v>
      </c>
      <c r="K184">
        <v>0.67850929977227004</v>
      </c>
      <c r="L184">
        <v>0.68596392757769797</v>
      </c>
      <c r="M184">
        <v>0.51687803294658097</v>
      </c>
      <c r="N184">
        <v>-7.6136394243148497E-2</v>
      </c>
      <c r="O184">
        <v>28.7837462906319</v>
      </c>
      <c r="P184">
        <v>1.3732302736036901</v>
      </c>
      <c r="Q184">
        <v>0.62102990530827296</v>
      </c>
      <c r="R184">
        <v>0.102558183559018</v>
      </c>
      <c r="S184">
        <v>-1.8151609115062101E-2</v>
      </c>
      <c r="T184">
        <v>0.233783530736071</v>
      </c>
      <c r="U184">
        <v>3.1255952621454099</v>
      </c>
      <c r="V184">
        <v>0.38998146275180001</v>
      </c>
      <c r="W184">
        <v>0.705485191311918</v>
      </c>
      <c r="X184">
        <v>0.41350452649980801</v>
      </c>
      <c r="Y184">
        <v>0.72561011803834197</v>
      </c>
      <c r="Z184">
        <v>8.6061038882363494</v>
      </c>
      <c r="AA184">
        <v>1.8935046888348199</v>
      </c>
      <c r="AB184">
        <v>11.1082780476682</v>
      </c>
      <c r="AC184">
        <v>6.9096524067657104</v>
      </c>
      <c r="AD184">
        <v>4.12143530201163E-2</v>
      </c>
      <c r="AE184">
        <v>11.149492400688301</v>
      </c>
      <c r="AF184" s="111">
        <v>0.60685858630405698</v>
      </c>
    </row>
    <row r="185" spans="1:32" x14ac:dyDescent="0.25">
      <c r="A185" s="110">
        <v>65</v>
      </c>
      <c r="B185" t="s">
        <v>34</v>
      </c>
      <c r="D185">
        <v>0.60361229902976599</v>
      </c>
      <c r="E185">
        <v>2.12964553020994E-2</v>
      </c>
      <c r="F185">
        <v>0.44101128184349297</v>
      </c>
      <c r="G185">
        <v>1.0674712289225801</v>
      </c>
      <c r="H185">
        <v>0.50656339374482495</v>
      </c>
      <c r="I185">
        <v>4.0455652259255803</v>
      </c>
      <c r="J185">
        <v>0.63758247405386304</v>
      </c>
      <c r="K185">
        <v>0.64893905194147306</v>
      </c>
      <c r="L185">
        <v>0.671854489124314</v>
      </c>
      <c r="M185">
        <v>0.46628673583999802</v>
      </c>
      <c r="N185">
        <v>-5.3167797628875302E-2</v>
      </c>
      <c r="O185">
        <v>26.851035385284099</v>
      </c>
      <c r="P185">
        <v>1.33418740773114</v>
      </c>
      <c r="Q185">
        <v>0.61774524744542902</v>
      </c>
      <c r="R185">
        <v>0.117653256274492</v>
      </c>
      <c r="S185">
        <v>-3.3252026795442098E-2</v>
      </c>
      <c r="T185">
        <v>0.23628859559821699</v>
      </c>
      <c r="U185">
        <v>3.4052894610169702</v>
      </c>
      <c r="V185">
        <v>0.41439130606836599</v>
      </c>
      <c r="W185">
        <v>0.68638167878598499</v>
      </c>
      <c r="X185">
        <v>0.39035674176075202</v>
      </c>
      <c r="Y185">
        <v>0.70803040287850605</v>
      </c>
      <c r="Z185">
        <v>8.0911494067827299</v>
      </c>
      <c r="AA185">
        <v>1.8171134943224001</v>
      </c>
      <c r="AB185">
        <v>10.7412931857692</v>
      </c>
      <c r="AC185">
        <v>6.4319590062135399</v>
      </c>
      <c r="AD185">
        <v>-0.24142012933100099</v>
      </c>
      <c r="AE185">
        <v>10.499873056438201</v>
      </c>
      <c r="AF185" s="111">
        <v>0.57665466398305898</v>
      </c>
    </row>
    <row r="186" spans="1:32" x14ac:dyDescent="0.25">
      <c r="A186" s="110">
        <v>66</v>
      </c>
      <c r="B186" t="s">
        <v>34</v>
      </c>
      <c r="D186">
        <v>0.632749197838821</v>
      </c>
      <c r="E186">
        <v>2.4956213527283E-2</v>
      </c>
      <c r="F186">
        <v>0.45667980259900298</v>
      </c>
      <c r="G186">
        <v>1.07380394836463</v>
      </c>
      <c r="H186">
        <v>0.47658267063332399</v>
      </c>
      <c r="I186">
        <v>4.4458696570041498</v>
      </c>
      <c r="J186">
        <v>0.69497615978104599</v>
      </c>
      <c r="K186">
        <v>0.67126464452733503</v>
      </c>
      <c r="L186">
        <v>0.68434937727634304</v>
      </c>
      <c r="M186">
        <v>0.49408118956008001</v>
      </c>
      <c r="N186">
        <v>-6.7441303120673798E-2</v>
      </c>
      <c r="O186">
        <v>28.871339473385099</v>
      </c>
      <c r="P186">
        <v>1.3636108148202799</v>
      </c>
      <c r="Q186">
        <v>0.67403444012606095</v>
      </c>
      <c r="R186">
        <v>0.13202737862729</v>
      </c>
      <c r="S186">
        <v>-2.2245820314471101E-2</v>
      </c>
      <c r="T186">
        <v>0.194718550622765</v>
      </c>
      <c r="U186">
        <v>3.0003055287126301</v>
      </c>
      <c r="V186">
        <v>0.39446602388235702</v>
      </c>
      <c r="W186">
        <v>0.69866706656451005</v>
      </c>
      <c r="X186">
        <v>0.41340598935450701</v>
      </c>
      <c r="Y186">
        <v>0.71795885729824904</v>
      </c>
      <c r="Z186">
        <v>8.1582659248899798</v>
      </c>
      <c r="AA186">
        <v>1.88633392702297</v>
      </c>
      <c r="AB186">
        <v>10.232958981341399</v>
      </c>
      <c r="AC186">
        <v>6.4816082685655996</v>
      </c>
      <c r="AD186">
        <v>9.3982244339493107E-2</v>
      </c>
      <c r="AE186">
        <v>10.326941225680899</v>
      </c>
      <c r="AF186" s="111">
        <v>0.60479083015666601</v>
      </c>
    </row>
    <row r="187" spans="1:32" x14ac:dyDescent="0.25">
      <c r="A187" s="112" t="s">
        <v>2</v>
      </c>
      <c r="B187" s="105"/>
      <c r="C187" s="105"/>
      <c r="D187" s="105">
        <f>AVERAGE(D184:D186)</f>
        <v>0.62445932550849903</v>
      </c>
      <c r="E187" s="105">
        <f t="shared" ref="E187:AF187" si="30">AVERAGE(E184:E186)</f>
        <v>2.2806028047675769E-2</v>
      </c>
      <c r="F187" s="105">
        <f t="shared" si="30"/>
        <v>0.44849262812173601</v>
      </c>
      <c r="G187" s="105">
        <f t="shared" si="30"/>
        <v>1.0692836369046201</v>
      </c>
      <c r="H187" s="105">
        <f t="shared" si="30"/>
        <v>0.49042569621170934</v>
      </c>
      <c r="I187" s="105">
        <f t="shared" si="30"/>
        <v>4.3337756323539898</v>
      </c>
      <c r="J187" s="105">
        <f t="shared" si="30"/>
        <v>0.67455581205041371</v>
      </c>
      <c r="K187" s="105">
        <f t="shared" si="30"/>
        <v>0.66623766541369267</v>
      </c>
      <c r="L187" s="105">
        <f t="shared" si="30"/>
        <v>0.68072259799278501</v>
      </c>
      <c r="M187" s="105">
        <f t="shared" si="30"/>
        <v>0.49241531944888633</v>
      </c>
      <c r="N187" s="105">
        <f t="shared" si="30"/>
        <v>-6.5581831664232537E-2</v>
      </c>
      <c r="O187" s="105">
        <f t="shared" si="30"/>
        <v>28.168707049767033</v>
      </c>
      <c r="P187" s="105">
        <f t="shared" si="30"/>
        <v>1.3570094987183701</v>
      </c>
      <c r="Q187" s="105">
        <f t="shared" si="30"/>
        <v>0.63760319762658768</v>
      </c>
      <c r="R187" s="105">
        <f t="shared" si="30"/>
        <v>0.11741293948693332</v>
      </c>
      <c r="S187" s="105">
        <f t="shared" si="30"/>
        <v>-2.4549818741658434E-2</v>
      </c>
      <c r="T187" s="105">
        <f t="shared" si="30"/>
        <v>0.22159689231901766</v>
      </c>
      <c r="U187" s="105">
        <f t="shared" si="30"/>
        <v>3.1770634172916701</v>
      </c>
      <c r="V187" s="105">
        <f t="shared" si="30"/>
        <v>0.39961293090084099</v>
      </c>
      <c r="W187" s="105">
        <f t="shared" si="30"/>
        <v>0.69684464555413772</v>
      </c>
      <c r="X187" s="105">
        <f t="shared" si="30"/>
        <v>0.40575575253835572</v>
      </c>
      <c r="Y187" s="105">
        <f t="shared" si="30"/>
        <v>0.71719979273836565</v>
      </c>
      <c r="Z187" s="105">
        <f t="shared" si="30"/>
        <v>8.2851730733030209</v>
      </c>
      <c r="AA187" s="105">
        <f t="shared" si="30"/>
        <v>1.8656507033933967</v>
      </c>
      <c r="AB187" s="105">
        <f t="shared" si="30"/>
        <v>10.6941767382596</v>
      </c>
      <c r="AC187" s="105">
        <f t="shared" si="30"/>
        <v>6.607739893848283</v>
      </c>
      <c r="AD187" s="105">
        <f t="shared" si="30"/>
        <v>-3.5407843990463858E-2</v>
      </c>
      <c r="AE187" s="105">
        <f t="shared" si="30"/>
        <v>10.658768894269132</v>
      </c>
      <c r="AF187" s="113">
        <f t="shared" si="30"/>
        <v>0.59610136014792736</v>
      </c>
    </row>
    <row r="188" spans="1:32" x14ac:dyDescent="0.25">
      <c r="A188" s="110">
        <v>67</v>
      </c>
      <c r="B188" t="s">
        <v>35</v>
      </c>
      <c r="D188">
        <v>0.61288146713909697</v>
      </c>
      <c r="E188">
        <v>3.17530020653757E-2</v>
      </c>
      <c r="F188">
        <v>0.467860801285851</v>
      </c>
      <c r="G188">
        <v>1.06749831874922</v>
      </c>
      <c r="H188">
        <v>0.49113944790466202</v>
      </c>
      <c r="I188">
        <v>4.1663762652216603</v>
      </c>
      <c r="J188">
        <v>0.67779539180061898</v>
      </c>
      <c r="K188">
        <v>0.65134154255047905</v>
      </c>
      <c r="L188">
        <v>0.75370192632969002</v>
      </c>
      <c r="M188">
        <v>0.43400895448606103</v>
      </c>
      <c r="N188">
        <v>-6.1345160170178201E-2</v>
      </c>
      <c r="O188">
        <v>28.139966696048599</v>
      </c>
      <c r="P188">
        <v>1.36872420696926</v>
      </c>
      <c r="Q188">
        <v>0.72242623584940102</v>
      </c>
      <c r="R188">
        <v>0.14497758449345399</v>
      </c>
      <c r="S188">
        <v>-1.0667544945301701E-2</v>
      </c>
      <c r="T188">
        <v>0.16115277297417299</v>
      </c>
      <c r="U188">
        <v>2.6649059983896399</v>
      </c>
      <c r="V188">
        <v>0.39832300095565099</v>
      </c>
      <c r="W188">
        <v>0.67831618305325003</v>
      </c>
      <c r="X188">
        <v>0.47992063691932402</v>
      </c>
      <c r="Y188">
        <v>0.69533880897580402</v>
      </c>
      <c r="Z188">
        <v>6.95321646312863</v>
      </c>
      <c r="AA188">
        <v>1.88816849972569</v>
      </c>
      <c r="AB188">
        <v>8.3776291439874306</v>
      </c>
      <c r="AC188">
        <v>5.2039407545511898</v>
      </c>
      <c r="AD188">
        <v>7.3690420158545296E-3</v>
      </c>
      <c r="AE188">
        <v>8.3849981860032905</v>
      </c>
      <c r="AF188" s="111">
        <v>0.58607132854639399</v>
      </c>
    </row>
    <row r="189" spans="1:32" x14ac:dyDescent="0.25">
      <c r="A189" s="110">
        <v>68</v>
      </c>
      <c r="B189" t="s">
        <v>35</v>
      </c>
      <c r="D189">
        <v>0.70139059863110398</v>
      </c>
      <c r="E189">
        <v>1.9103034923973299E-2</v>
      </c>
      <c r="F189">
        <v>0.49872727163553199</v>
      </c>
      <c r="G189">
        <v>1.0922166835913301</v>
      </c>
      <c r="H189">
        <v>0.467883506913289</v>
      </c>
      <c r="I189">
        <v>5.6977127673526899</v>
      </c>
      <c r="J189">
        <v>0.72329102438191395</v>
      </c>
      <c r="K189">
        <v>0.72116073543907799</v>
      </c>
      <c r="L189">
        <v>0.71867812976345302</v>
      </c>
      <c r="M189">
        <v>0.51192660024047498</v>
      </c>
      <c r="N189">
        <v>-9.8137677674400098E-2</v>
      </c>
      <c r="O189">
        <v>29.684817721373701</v>
      </c>
      <c r="P189">
        <v>1.4677549143436199</v>
      </c>
      <c r="Q189">
        <v>0.74973437789186004</v>
      </c>
      <c r="R189">
        <v>0.172890937626243</v>
      </c>
      <c r="S189">
        <v>2.8545607346550003E-4</v>
      </c>
      <c r="T189">
        <v>0.14303063668993499</v>
      </c>
      <c r="U189">
        <v>2.7007335681387699</v>
      </c>
      <c r="V189">
        <v>0.32354172379989399</v>
      </c>
      <c r="W189">
        <v>0.75981915567303704</v>
      </c>
      <c r="X189">
        <v>0.473566389729972</v>
      </c>
      <c r="Y189">
        <v>0.76280981638057599</v>
      </c>
      <c r="Z189">
        <v>10.1898380782796</v>
      </c>
      <c r="AA189">
        <v>2.1572317073891099</v>
      </c>
      <c r="AB189">
        <v>13.6196061411004</v>
      </c>
      <c r="AC189">
        <v>8.3066928707238805</v>
      </c>
      <c r="AD189">
        <v>-0.40214045947053001</v>
      </c>
      <c r="AE189">
        <v>13.2174656816299</v>
      </c>
      <c r="AF189" s="111">
        <v>0.63523803407334201</v>
      </c>
    </row>
    <row r="190" spans="1:32" x14ac:dyDescent="0.25">
      <c r="A190" s="110">
        <v>69</v>
      </c>
      <c r="B190" t="s">
        <v>35</v>
      </c>
      <c r="D190">
        <v>0.615225560987676</v>
      </c>
      <c r="E190">
        <v>3.2635827973568197E-2</v>
      </c>
      <c r="F190">
        <v>0.48912788802264601</v>
      </c>
      <c r="G190">
        <v>1.0795548569461599</v>
      </c>
      <c r="H190">
        <v>0.48960870854253202</v>
      </c>
      <c r="I190">
        <v>4.19785047347166</v>
      </c>
      <c r="J190">
        <v>0.70104980484743395</v>
      </c>
      <c r="K190">
        <v>0.66122519246277001</v>
      </c>
      <c r="L190">
        <v>0.73449391981616696</v>
      </c>
      <c r="M190">
        <v>0.43044452211040402</v>
      </c>
      <c r="N190">
        <v>-5.8026217556065698E-2</v>
      </c>
      <c r="O190">
        <v>29.151264553370901</v>
      </c>
      <c r="P190">
        <v>1.39635589472344</v>
      </c>
      <c r="Q190">
        <v>0.70704402468830796</v>
      </c>
      <c r="R190">
        <v>0.14306067212547799</v>
      </c>
      <c r="S190">
        <v>-2.44789338227141E-2</v>
      </c>
      <c r="T190">
        <v>0.17161594608855099</v>
      </c>
      <c r="U190">
        <v>2.6130084823183402</v>
      </c>
      <c r="V190">
        <v>0.37992492368004299</v>
      </c>
      <c r="W190">
        <v>0.68284610168868498</v>
      </c>
      <c r="X190">
        <v>0.48078108324406199</v>
      </c>
      <c r="Y190">
        <v>0.70386238122887201</v>
      </c>
      <c r="Z190">
        <v>7.2942083498338803</v>
      </c>
      <c r="AA190">
        <v>1.9481845910364199</v>
      </c>
      <c r="AB190">
        <v>8.5858203550229693</v>
      </c>
      <c r="AC190">
        <v>5.5257810566567498</v>
      </c>
      <c r="AD190">
        <v>-3.3592659590988602E-2</v>
      </c>
      <c r="AE190">
        <v>8.5522276954319807</v>
      </c>
      <c r="AF190" s="111">
        <v>0.59967247132432899</v>
      </c>
    </row>
    <row r="191" spans="1:32" x14ac:dyDescent="0.25">
      <c r="A191" s="112" t="s">
        <v>2</v>
      </c>
      <c r="B191" s="105"/>
      <c r="C191" s="105"/>
      <c r="D191" s="105">
        <f>AVERAGE(D188:D190)</f>
        <v>0.64316587558595895</v>
      </c>
      <c r="E191" s="105">
        <f t="shared" ref="E191:AF191" si="31">AVERAGE(E188:E190)</f>
        <v>2.7830621654305731E-2</v>
      </c>
      <c r="F191" s="105">
        <f t="shared" si="31"/>
        <v>0.48523865364800961</v>
      </c>
      <c r="G191" s="105">
        <f t="shared" si="31"/>
        <v>1.0797566197622368</v>
      </c>
      <c r="H191" s="105">
        <f t="shared" si="31"/>
        <v>0.48287722112016102</v>
      </c>
      <c r="I191" s="105">
        <f t="shared" si="31"/>
        <v>4.6873131686820031</v>
      </c>
      <c r="J191" s="105">
        <f t="shared" si="31"/>
        <v>0.70071207367665567</v>
      </c>
      <c r="K191" s="105">
        <f t="shared" si="31"/>
        <v>0.67790915681744235</v>
      </c>
      <c r="L191" s="105">
        <f t="shared" si="31"/>
        <v>0.73562465863643667</v>
      </c>
      <c r="M191" s="105">
        <f t="shared" si="31"/>
        <v>0.45879335894564671</v>
      </c>
      <c r="N191" s="105">
        <f t="shared" si="31"/>
        <v>-7.2503018466881328E-2</v>
      </c>
      <c r="O191" s="105">
        <f t="shared" si="31"/>
        <v>28.992016323597735</v>
      </c>
      <c r="P191" s="105">
        <f t="shared" si="31"/>
        <v>1.4109450053454402</v>
      </c>
      <c r="Q191" s="105">
        <f t="shared" si="31"/>
        <v>0.72640154614318975</v>
      </c>
      <c r="R191" s="105">
        <f t="shared" si="31"/>
        <v>0.15364306474839165</v>
      </c>
      <c r="S191" s="105">
        <f t="shared" si="31"/>
        <v>-1.1620340898183432E-2</v>
      </c>
      <c r="T191" s="105">
        <f t="shared" si="31"/>
        <v>0.15859978525088633</v>
      </c>
      <c r="U191" s="105">
        <f t="shared" si="31"/>
        <v>2.6595493496155833</v>
      </c>
      <c r="V191" s="105">
        <f t="shared" si="31"/>
        <v>0.36726321614519603</v>
      </c>
      <c r="W191" s="105">
        <f t="shared" si="31"/>
        <v>0.70699381347165735</v>
      </c>
      <c r="X191" s="105">
        <f t="shared" si="31"/>
        <v>0.47808936996445267</v>
      </c>
      <c r="Y191" s="105">
        <f t="shared" si="31"/>
        <v>0.72067033552841731</v>
      </c>
      <c r="Z191" s="105">
        <f t="shared" si="31"/>
        <v>8.1457542970807033</v>
      </c>
      <c r="AA191" s="105">
        <f t="shared" si="31"/>
        <v>1.9978615993837401</v>
      </c>
      <c r="AB191" s="105">
        <f t="shared" si="31"/>
        <v>10.194351880036933</v>
      </c>
      <c r="AC191" s="105">
        <f t="shared" si="31"/>
        <v>6.34547156064394</v>
      </c>
      <c r="AD191" s="105">
        <f t="shared" si="31"/>
        <v>-0.14278802568188803</v>
      </c>
      <c r="AE191" s="105">
        <f t="shared" si="31"/>
        <v>10.051563854355058</v>
      </c>
      <c r="AF191" s="113">
        <f t="shared" si="31"/>
        <v>0.6069939446480217</v>
      </c>
    </row>
    <row r="192" spans="1:32" x14ac:dyDescent="0.25">
      <c r="A192" s="110">
        <v>70</v>
      </c>
      <c r="B192" t="s">
        <v>36</v>
      </c>
      <c r="D192">
        <v>0.58875878487647904</v>
      </c>
      <c r="E192">
        <v>4.1817561014607603E-2</v>
      </c>
      <c r="F192">
        <v>0.45463315265473597</v>
      </c>
      <c r="G192">
        <v>1.0643078291041299</v>
      </c>
      <c r="H192">
        <v>0.49223138099293201</v>
      </c>
      <c r="I192">
        <v>3.86332577195425</v>
      </c>
      <c r="J192">
        <v>0.71616571300942</v>
      </c>
      <c r="K192">
        <v>0.64709559965392205</v>
      </c>
      <c r="L192">
        <v>0.80138711310500499</v>
      </c>
      <c r="M192">
        <v>0.47071732943522898</v>
      </c>
      <c r="N192">
        <v>-7.3593416374391499E-2</v>
      </c>
      <c r="O192">
        <v>29.774531135323901</v>
      </c>
      <c r="P192">
        <v>1.3409245528336899</v>
      </c>
      <c r="Q192">
        <v>0.73663014007882099</v>
      </c>
      <c r="R192">
        <v>0.13939016406346699</v>
      </c>
      <c r="S192">
        <v>-1.2831696693761E-2</v>
      </c>
      <c r="T192">
        <v>0.15165570022251601</v>
      </c>
      <c r="U192">
        <v>2.4050553120418501</v>
      </c>
      <c r="V192">
        <v>0.41224684312406801</v>
      </c>
      <c r="W192">
        <v>0.662395022889958</v>
      </c>
      <c r="X192">
        <v>0.52006341324790495</v>
      </c>
      <c r="Y192">
        <v>0.67823609048191003</v>
      </c>
      <c r="Z192">
        <v>6.3342144865428498</v>
      </c>
      <c r="AA192">
        <v>1.8307926935021399</v>
      </c>
      <c r="AB192">
        <v>7.0014008643468904</v>
      </c>
      <c r="AC192">
        <v>4.6279645662671198</v>
      </c>
      <c r="AD192">
        <v>-0.161247546108999</v>
      </c>
      <c r="AE192">
        <v>6.8401533182378902</v>
      </c>
      <c r="AF192" s="111">
        <v>0.59485488107243301</v>
      </c>
    </row>
    <row r="193" spans="1:32" x14ac:dyDescent="0.25">
      <c r="A193" s="110">
        <v>71</v>
      </c>
      <c r="B193" t="s">
        <v>36</v>
      </c>
      <c r="D193">
        <v>0.60658077035634805</v>
      </c>
      <c r="E193">
        <v>2.6633605996297001E-2</v>
      </c>
      <c r="F193">
        <v>0.43076009162248702</v>
      </c>
      <c r="G193">
        <v>1.06482951461248</v>
      </c>
      <c r="H193">
        <v>0.51488486648683496</v>
      </c>
      <c r="I193">
        <v>4.0836355960829396</v>
      </c>
      <c r="J193">
        <v>0.67612136087652497</v>
      </c>
      <c r="K193">
        <v>0.66295975421483</v>
      </c>
      <c r="L193">
        <v>0.72058597943354097</v>
      </c>
      <c r="M193">
        <v>0.52157127057886199</v>
      </c>
      <c r="N193">
        <v>-8.3272194766353794E-2</v>
      </c>
      <c r="O193">
        <v>28.221541120739801</v>
      </c>
      <c r="P193">
        <v>1.3319085662835499</v>
      </c>
      <c r="Q193">
        <v>0.66273893323522304</v>
      </c>
      <c r="R193">
        <v>8.9430148934516202E-2</v>
      </c>
      <c r="S193">
        <v>-2.5111933665912599E-2</v>
      </c>
      <c r="T193">
        <v>0.20283464831641401</v>
      </c>
      <c r="U193">
        <v>3.2404596373683199</v>
      </c>
      <c r="V193">
        <v>0.412271987118707</v>
      </c>
      <c r="W193">
        <v>0.689310836651845</v>
      </c>
      <c r="X193">
        <v>0.41053977787963197</v>
      </c>
      <c r="Y193">
        <v>0.70836277585112695</v>
      </c>
      <c r="Z193">
        <v>7.5694747079040798</v>
      </c>
      <c r="AA193">
        <v>1.81760028679902</v>
      </c>
      <c r="AB193">
        <v>9.6303381402992692</v>
      </c>
      <c r="AC193">
        <v>5.8725212410127803</v>
      </c>
      <c r="AD193">
        <v>-7.5899682010268393E-2</v>
      </c>
      <c r="AE193">
        <v>9.5544384582890007</v>
      </c>
      <c r="AF193" s="111">
        <v>0.59170358106752496</v>
      </c>
    </row>
    <row r="194" spans="1:32" x14ac:dyDescent="0.25">
      <c r="A194" s="110">
        <v>72</v>
      </c>
      <c r="B194" t="s">
        <v>36</v>
      </c>
      <c r="D194">
        <v>0.556709061733343</v>
      </c>
      <c r="E194">
        <v>3.2259989385460999E-2</v>
      </c>
      <c r="F194">
        <v>0.43262639878836101</v>
      </c>
      <c r="G194">
        <v>1.0538698997831899</v>
      </c>
      <c r="H194">
        <v>0.497108096904056</v>
      </c>
      <c r="I194">
        <v>3.5117096411226898</v>
      </c>
      <c r="J194">
        <v>0.60241357989787803</v>
      </c>
      <c r="K194">
        <v>0.60999542917316796</v>
      </c>
      <c r="L194">
        <v>0.75260407983105804</v>
      </c>
      <c r="M194">
        <v>0.40970061775128203</v>
      </c>
      <c r="N194">
        <v>-5.6307586836919901E-2</v>
      </c>
      <c r="O194">
        <v>25.436875842420601</v>
      </c>
      <c r="P194">
        <v>1.3059227756609</v>
      </c>
      <c r="Q194">
        <v>0.68835963383444299</v>
      </c>
      <c r="R194">
        <v>0.15402568042631701</v>
      </c>
      <c r="S194">
        <v>-3.0926466003897299E-2</v>
      </c>
      <c r="T194">
        <v>0.184581744268423</v>
      </c>
      <c r="U194">
        <v>2.5649331034869101</v>
      </c>
      <c r="V194">
        <v>0.44483416808401099</v>
      </c>
      <c r="W194">
        <v>0.63689217866025705</v>
      </c>
      <c r="X194">
        <v>0.46306804371979299</v>
      </c>
      <c r="Y194">
        <v>0.66314297221081997</v>
      </c>
      <c r="Z194">
        <v>6.0878450819985996</v>
      </c>
      <c r="AA194">
        <v>1.7451560763107199</v>
      </c>
      <c r="AB194">
        <v>7.65452450185128</v>
      </c>
      <c r="AC194">
        <v>4.4245869098003396</v>
      </c>
      <c r="AD194">
        <v>-1.84272431215931E-2</v>
      </c>
      <c r="AE194">
        <v>7.6360972587296896</v>
      </c>
      <c r="AF194" s="111">
        <v>0.53994328765217003</v>
      </c>
    </row>
    <row r="195" spans="1:32" x14ac:dyDescent="0.25">
      <c r="A195" s="112" t="s">
        <v>2</v>
      </c>
      <c r="B195" s="105"/>
      <c r="C195" s="105"/>
      <c r="D195" s="105">
        <f>AVERAGE(D192:D194)</f>
        <v>0.58401620565539003</v>
      </c>
      <c r="E195" s="105">
        <f t="shared" ref="E195:AF195" si="32">AVERAGE(E192:E194)</f>
        <v>3.3570385465455203E-2</v>
      </c>
      <c r="F195" s="105">
        <f t="shared" si="32"/>
        <v>0.43933988102186133</v>
      </c>
      <c r="G195" s="105">
        <f t="shared" si="32"/>
        <v>1.0610024144999333</v>
      </c>
      <c r="H195" s="105">
        <f t="shared" si="32"/>
        <v>0.50140811479460767</v>
      </c>
      <c r="I195" s="105">
        <f t="shared" si="32"/>
        <v>3.8195570030532928</v>
      </c>
      <c r="J195" s="105">
        <f t="shared" si="32"/>
        <v>0.66490021792794096</v>
      </c>
      <c r="K195" s="105">
        <f t="shared" si="32"/>
        <v>0.64001692768064</v>
      </c>
      <c r="L195" s="105">
        <f t="shared" si="32"/>
        <v>0.75819239078986789</v>
      </c>
      <c r="M195" s="105">
        <f t="shared" si="32"/>
        <v>0.46732973925512433</v>
      </c>
      <c r="N195" s="105">
        <f t="shared" si="32"/>
        <v>-7.1057732659221731E-2</v>
      </c>
      <c r="O195" s="105">
        <f t="shared" si="32"/>
        <v>27.810982699494769</v>
      </c>
      <c r="P195" s="105">
        <f t="shared" si="32"/>
        <v>1.3262519649260467</v>
      </c>
      <c r="Q195" s="105">
        <f t="shared" si="32"/>
        <v>0.69590956904949575</v>
      </c>
      <c r="R195" s="105">
        <f t="shared" si="32"/>
        <v>0.12761533114143339</v>
      </c>
      <c r="S195" s="105">
        <f t="shared" si="32"/>
        <v>-2.2956698787856968E-2</v>
      </c>
      <c r="T195" s="105">
        <f t="shared" si="32"/>
        <v>0.17969069760245102</v>
      </c>
      <c r="U195" s="105">
        <f t="shared" si="32"/>
        <v>2.7368160176323602</v>
      </c>
      <c r="V195" s="105">
        <f t="shared" si="32"/>
        <v>0.4231176661089287</v>
      </c>
      <c r="W195" s="105">
        <f t="shared" si="32"/>
        <v>0.66286601273402002</v>
      </c>
      <c r="X195" s="105">
        <f t="shared" si="32"/>
        <v>0.4645570782824433</v>
      </c>
      <c r="Y195" s="105">
        <f t="shared" si="32"/>
        <v>0.68324727951461905</v>
      </c>
      <c r="Z195" s="105">
        <f t="shared" si="32"/>
        <v>6.6638447588151761</v>
      </c>
      <c r="AA195" s="105">
        <f t="shared" si="32"/>
        <v>1.7978496855372932</v>
      </c>
      <c r="AB195" s="105">
        <f t="shared" si="32"/>
        <v>8.0954211688324804</v>
      </c>
      <c r="AC195" s="105">
        <f t="shared" si="32"/>
        <v>4.9750242390267472</v>
      </c>
      <c r="AD195" s="105">
        <f t="shared" si="32"/>
        <v>-8.5191490413620161E-2</v>
      </c>
      <c r="AE195" s="105">
        <f t="shared" si="32"/>
        <v>8.0102296784188596</v>
      </c>
      <c r="AF195" s="113">
        <f t="shared" si="32"/>
        <v>0.57550058326404274</v>
      </c>
    </row>
    <row r="196" spans="1:32" x14ac:dyDescent="0.25">
      <c r="A196" s="110">
        <v>73</v>
      </c>
      <c r="B196" t="s">
        <v>37</v>
      </c>
      <c r="D196">
        <v>0.61233323130679795</v>
      </c>
      <c r="E196">
        <v>2.7534331150220401E-2</v>
      </c>
      <c r="F196">
        <v>0.46550742768860598</v>
      </c>
      <c r="G196">
        <v>1.0740661144970101</v>
      </c>
      <c r="H196">
        <v>0.48617974740952802</v>
      </c>
      <c r="I196">
        <v>4.1590700093842496</v>
      </c>
      <c r="J196">
        <v>0.65141339552104205</v>
      </c>
      <c r="K196">
        <v>0.64577193405341204</v>
      </c>
      <c r="L196">
        <v>0.71202443646122704</v>
      </c>
      <c r="M196">
        <v>0.42510780658564501</v>
      </c>
      <c r="N196">
        <v>-5.331147195304E-2</v>
      </c>
      <c r="O196">
        <v>27.14034092699</v>
      </c>
      <c r="P196">
        <v>1.3689525596226699</v>
      </c>
      <c r="Q196">
        <v>0.70773099127689998</v>
      </c>
      <c r="R196">
        <v>0.15371999071761</v>
      </c>
      <c r="S196">
        <v>-9.5410388545665598E-3</v>
      </c>
      <c r="T196">
        <v>0.17114464175916</v>
      </c>
      <c r="U196">
        <v>2.6667232901887599</v>
      </c>
      <c r="V196">
        <v>0.40146278284181602</v>
      </c>
      <c r="W196">
        <v>0.67386278833354696</v>
      </c>
      <c r="X196">
        <v>0.469038999695646</v>
      </c>
      <c r="Y196">
        <v>0.69912224097539699</v>
      </c>
      <c r="Z196">
        <v>7.2395336675812603</v>
      </c>
      <c r="AA196">
        <v>1.86697388882955</v>
      </c>
      <c r="AB196">
        <v>9.1256818380912996</v>
      </c>
      <c r="AC196">
        <v>5.5461080821755298</v>
      </c>
      <c r="AD196">
        <v>-0.134798377144906</v>
      </c>
      <c r="AE196">
        <v>8.9908834609463906</v>
      </c>
      <c r="AF196" s="111">
        <v>0.57655440862325202</v>
      </c>
    </row>
    <row r="197" spans="1:32" x14ac:dyDescent="0.25">
      <c r="A197" s="110">
        <v>74</v>
      </c>
      <c r="B197" t="s">
        <v>37</v>
      </c>
      <c r="D197">
        <v>0.65921010165507798</v>
      </c>
      <c r="E197">
        <v>2.40630011982161E-2</v>
      </c>
      <c r="F197">
        <v>0.475918233695173</v>
      </c>
      <c r="G197">
        <v>1.07638314885447</v>
      </c>
      <c r="H197">
        <v>0.48129041618203</v>
      </c>
      <c r="I197">
        <v>4.8687185556649002</v>
      </c>
      <c r="J197">
        <v>0.70458636407766395</v>
      </c>
      <c r="K197">
        <v>0.68550221378490594</v>
      </c>
      <c r="L197">
        <v>0.71347673837158099</v>
      </c>
      <c r="M197">
        <v>0.47778861848576698</v>
      </c>
      <c r="N197">
        <v>-6.9876183752344001E-2</v>
      </c>
      <c r="O197">
        <v>29.0332204089034</v>
      </c>
      <c r="P197">
        <v>1.40935435399612</v>
      </c>
      <c r="Q197">
        <v>0.71883950947680197</v>
      </c>
      <c r="R197">
        <v>0.117686690805594</v>
      </c>
      <c r="S197">
        <v>-5.1056847247002999E-4</v>
      </c>
      <c r="T197">
        <v>0.16357576665710999</v>
      </c>
      <c r="U197">
        <v>2.7542172322924499</v>
      </c>
      <c r="V197">
        <v>0.37345716179992999</v>
      </c>
      <c r="W197">
        <v>0.71300486412567898</v>
      </c>
      <c r="X197">
        <v>0.44893526358098501</v>
      </c>
      <c r="Y197">
        <v>0.73156624208760901</v>
      </c>
      <c r="Z197">
        <v>8.5755297643263102</v>
      </c>
      <c r="AA197">
        <v>1.98137799827487</v>
      </c>
      <c r="AB197">
        <v>10.906260617261401</v>
      </c>
      <c r="AC197">
        <v>6.8217139614802402</v>
      </c>
      <c r="AD197">
        <v>-0.43886517012628601</v>
      </c>
      <c r="AE197">
        <v>10.4673954471351</v>
      </c>
      <c r="AF197" s="111">
        <v>0.61374270954444798</v>
      </c>
    </row>
    <row r="198" spans="1:32" x14ac:dyDescent="0.25">
      <c r="A198" s="110">
        <v>75</v>
      </c>
      <c r="B198" t="s">
        <v>37</v>
      </c>
      <c r="D198">
        <v>0.63775845626230898</v>
      </c>
      <c r="E198">
        <v>1.3083541748331399E-2</v>
      </c>
      <c r="F198">
        <v>0.43330138932380502</v>
      </c>
      <c r="G198">
        <v>1.06624856919851</v>
      </c>
      <c r="H198">
        <v>0.48898297580668099</v>
      </c>
      <c r="I198">
        <v>4.5211778841364998</v>
      </c>
      <c r="J198">
        <v>0.61606679883246096</v>
      </c>
      <c r="K198">
        <v>0.67251292672370699</v>
      </c>
      <c r="L198">
        <v>0.62425065435494898</v>
      </c>
      <c r="M198">
        <v>0.51273959083532195</v>
      </c>
      <c r="N198">
        <v>-7.2554341165219999E-2</v>
      </c>
      <c r="O198">
        <v>25.9394365781239</v>
      </c>
      <c r="P198">
        <v>1.3553282857073501</v>
      </c>
      <c r="Q198">
        <v>0.57822009043763001</v>
      </c>
      <c r="R198">
        <v>0.160734180956314</v>
      </c>
      <c r="S198">
        <v>-1.7162695951404801E-2</v>
      </c>
      <c r="T198">
        <v>0.26725037408782099</v>
      </c>
      <c r="U198">
        <v>3.50086993797574</v>
      </c>
      <c r="V198">
        <v>0.396792613880949</v>
      </c>
      <c r="W198">
        <v>0.71862006620493002</v>
      </c>
      <c r="X198">
        <v>0.36113283362946802</v>
      </c>
      <c r="Y198">
        <v>0.73572478222022597</v>
      </c>
      <c r="Z198">
        <v>10.153156752344</v>
      </c>
      <c r="AA198">
        <v>1.8622707450832801</v>
      </c>
      <c r="AB198">
        <v>15.220383302277799</v>
      </c>
      <c r="AC198">
        <v>8.5309846740067101</v>
      </c>
      <c r="AD198">
        <v>-0.376141570714214</v>
      </c>
      <c r="AE198">
        <v>14.844241731563599</v>
      </c>
      <c r="AF198" s="111">
        <v>0.58078718519649197</v>
      </c>
    </row>
    <row r="199" spans="1:32" x14ac:dyDescent="0.25">
      <c r="A199" s="112" t="s">
        <v>2</v>
      </c>
      <c r="B199" s="105"/>
      <c r="C199" s="105"/>
      <c r="D199" s="105">
        <f>AVERAGE(D196:D198)</f>
        <v>0.6364339297413949</v>
      </c>
      <c r="E199" s="105">
        <f t="shared" ref="E199:AF199" si="33">AVERAGE(E196:E198)</f>
        <v>2.1560291365589301E-2</v>
      </c>
      <c r="F199" s="105">
        <f t="shared" si="33"/>
        <v>0.4582423502358613</v>
      </c>
      <c r="G199" s="105">
        <f t="shared" si="33"/>
        <v>1.0722326108499967</v>
      </c>
      <c r="H199" s="105">
        <f t="shared" si="33"/>
        <v>0.485484379799413</v>
      </c>
      <c r="I199" s="105">
        <f t="shared" si="33"/>
        <v>4.5163221497285493</v>
      </c>
      <c r="J199" s="105">
        <f t="shared" si="33"/>
        <v>0.65735551947705562</v>
      </c>
      <c r="K199" s="105">
        <f t="shared" si="33"/>
        <v>0.66792902485400829</v>
      </c>
      <c r="L199" s="105">
        <f t="shared" si="33"/>
        <v>0.68325060972925222</v>
      </c>
      <c r="M199" s="105">
        <f t="shared" si="33"/>
        <v>0.47187867196891126</v>
      </c>
      <c r="N199" s="105">
        <f t="shared" si="33"/>
        <v>-6.524733229020134E-2</v>
      </c>
      <c r="O199" s="105">
        <f t="shared" si="33"/>
        <v>27.370999304672434</v>
      </c>
      <c r="P199" s="105">
        <f t="shared" si="33"/>
        <v>1.3778783997753801</v>
      </c>
      <c r="Q199" s="105">
        <f t="shared" si="33"/>
        <v>0.66826353039711073</v>
      </c>
      <c r="R199" s="105">
        <f t="shared" si="33"/>
        <v>0.14404695415983934</v>
      </c>
      <c r="S199" s="105">
        <f t="shared" si="33"/>
        <v>-9.0714344261471295E-3</v>
      </c>
      <c r="T199" s="105">
        <f t="shared" si="33"/>
        <v>0.20065692750136366</v>
      </c>
      <c r="U199" s="105">
        <f t="shared" si="33"/>
        <v>2.9739368201523164</v>
      </c>
      <c r="V199" s="105">
        <f t="shared" si="33"/>
        <v>0.39057085284089837</v>
      </c>
      <c r="W199" s="105">
        <f t="shared" si="33"/>
        <v>0.70182923955471865</v>
      </c>
      <c r="X199" s="105">
        <f t="shared" si="33"/>
        <v>0.42636903230203299</v>
      </c>
      <c r="Y199" s="105">
        <f t="shared" si="33"/>
        <v>0.72213775509441069</v>
      </c>
      <c r="Z199" s="105">
        <f t="shared" si="33"/>
        <v>8.6560733947505231</v>
      </c>
      <c r="AA199" s="105">
        <f t="shared" si="33"/>
        <v>1.9035408773959002</v>
      </c>
      <c r="AB199" s="105">
        <f t="shared" si="33"/>
        <v>11.7507752525435</v>
      </c>
      <c r="AC199" s="105">
        <f t="shared" si="33"/>
        <v>6.9662689058874934</v>
      </c>
      <c r="AD199" s="105">
        <f t="shared" si="33"/>
        <v>-0.31660170599513532</v>
      </c>
      <c r="AE199" s="105">
        <f t="shared" si="33"/>
        <v>11.434173546548363</v>
      </c>
      <c r="AF199" s="113">
        <f t="shared" si="33"/>
        <v>0.59036143445473066</v>
      </c>
    </row>
    <row r="200" spans="1:32" x14ac:dyDescent="0.25">
      <c r="A200" s="110">
        <v>76</v>
      </c>
      <c r="B200" t="s">
        <v>38</v>
      </c>
      <c r="D200">
        <v>0.65296433858879499</v>
      </c>
      <c r="E200">
        <v>2.3249353615062699E-2</v>
      </c>
      <c r="F200">
        <v>0.487632313320501</v>
      </c>
      <c r="G200">
        <v>1.08586524846966</v>
      </c>
      <c r="H200">
        <v>0.46819089001661601</v>
      </c>
      <c r="I200">
        <v>4.7630964837074297</v>
      </c>
      <c r="J200">
        <v>0.67782273863442599</v>
      </c>
      <c r="K200">
        <v>0.67779730813346695</v>
      </c>
      <c r="L200">
        <v>0.71879651411794598</v>
      </c>
      <c r="M200">
        <v>0.44183241758131198</v>
      </c>
      <c r="N200">
        <v>-6.3441377466687404E-2</v>
      </c>
      <c r="O200">
        <v>28.075537701741499</v>
      </c>
      <c r="P200">
        <v>1.4156850832888499</v>
      </c>
      <c r="Q200">
        <v>0.75287885568320601</v>
      </c>
      <c r="R200">
        <v>0.152194595147183</v>
      </c>
      <c r="S200">
        <v>-7.0399874701266695E-4</v>
      </c>
      <c r="T200">
        <v>0.14098016158707999</v>
      </c>
      <c r="U200">
        <v>2.5433311110611898</v>
      </c>
      <c r="V200">
        <v>0.36616687868096798</v>
      </c>
      <c r="W200">
        <v>0.71052708914967799</v>
      </c>
      <c r="X200">
        <v>0.47669166258822698</v>
      </c>
      <c r="Y200">
        <v>0.72459412958750502</v>
      </c>
      <c r="Z200">
        <v>8.3661736123476</v>
      </c>
      <c r="AA200">
        <v>2.0060048411237901</v>
      </c>
      <c r="AB200">
        <v>10.8668533887575</v>
      </c>
      <c r="AC200">
        <v>6.5753164363588796</v>
      </c>
      <c r="AD200">
        <v>-0.52444067238873904</v>
      </c>
      <c r="AE200">
        <v>10.342412716368701</v>
      </c>
      <c r="AF200" s="111">
        <v>0.60015352370144703</v>
      </c>
    </row>
    <row r="201" spans="1:32" x14ac:dyDescent="0.25">
      <c r="A201" s="110">
        <v>77</v>
      </c>
      <c r="B201" t="s">
        <v>38</v>
      </c>
      <c r="D201">
        <v>0.59513628857496703</v>
      </c>
      <c r="E201">
        <v>1.6739698072907101E-2</v>
      </c>
      <c r="F201">
        <v>0.424966549328543</v>
      </c>
      <c r="G201">
        <v>1.0601268590240001</v>
      </c>
      <c r="H201">
        <v>0.47590127249782899</v>
      </c>
      <c r="I201">
        <v>3.9399339668167199</v>
      </c>
      <c r="J201">
        <v>0.63545764977240504</v>
      </c>
      <c r="K201">
        <v>0.66095138564642097</v>
      </c>
      <c r="L201">
        <v>0.64591971231540501</v>
      </c>
      <c r="M201">
        <v>0.51188618650616102</v>
      </c>
      <c r="N201">
        <v>-6.6023762621746196E-2</v>
      </c>
      <c r="O201">
        <v>26.691700826604698</v>
      </c>
      <c r="P201">
        <v>1.3281402603058301</v>
      </c>
      <c r="Q201">
        <v>0.61729228083391097</v>
      </c>
      <c r="R201">
        <v>0.11042523981647299</v>
      </c>
      <c r="S201">
        <v>-2.9161822374840201E-2</v>
      </c>
      <c r="T201">
        <v>0.23663485178372101</v>
      </c>
      <c r="U201">
        <v>3.1522096291574702</v>
      </c>
      <c r="V201">
        <v>0.41499164156910601</v>
      </c>
      <c r="W201">
        <v>0.69470058832231396</v>
      </c>
      <c r="X201">
        <v>0.402011972307176</v>
      </c>
      <c r="Y201">
        <v>0.70904882134387104</v>
      </c>
      <c r="Z201">
        <v>8.9049279679103996</v>
      </c>
      <c r="AA201">
        <v>1.8030225429753299</v>
      </c>
      <c r="AB201">
        <v>12.4130456325758</v>
      </c>
      <c r="AC201">
        <v>7.3119901855196003</v>
      </c>
      <c r="AD201">
        <v>-1.0140499954531399</v>
      </c>
      <c r="AE201">
        <v>11.398995637122599</v>
      </c>
      <c r="AF201" s="111">
        <v>0.58209551543736304</v>
      </c>
    </row>
    <row r="202" spans="1:32" x14ac:dyDescent="0.25">
      <c r="A202" s="110">
        <v>78</v>
      </c>
      <c r="B202" t="s">
        <v>38</v>
      </c>
      <c r="D202">
        <v>0.66249258795127097</v>
      </c>
      <c r="E202">
        <v>2.9731404332963899E-2</v>
      </c>
      <c r="F202">
        <v>0.497767895639734</v>
      </c>
      <c r="G202">
        <v>1.0826220095243499</v>
      </c>
      <c r="H202">
        <v>0.481743370723488</v>
      </c>
      <c r="I202">
        <v>4.9257957858159296</v>
      </c>
      <c r="J202">
        <v>0.74733188833813302</v>
      </c>
      <c r="K202">
        <v>0.695095896990923</v>
      </c>
      <c r="L202">
        <v>0.75960440790356298</v>
      </c>
      <c r="M202">
        <v>0.47229755522232703</v>
      </c>
      <c r="N202">
        <v>-7.6248286189975006E-2</v>
      </c>
      <c r="O202">
        <v>30.773815269743999</v>
      </c>
      <c r="P202">
        <v>1.4316745541732001</v>
      </c>
      <c r="Q202">
        <v>0.76863521395838597</v>
      </c>
      <c r="R202">
        <v>0.144346107994025</v>
      </c>
      <c r="S202">
        <v>-4.6436880623383402E-3</v>
      </c>
      <c r="T202">
        <v>0.13081543566227899</v>
      </c>
      <c r="U202">
        <v>2.56440342382722</v>
      </c>
      <c r="V202">
        <v>0.350042859087904</v>
      </c>
      <c r="W202">
        <v>0.72052503097814002</v>
      </c>
      <c r="X202">
        <v>0.52051684557803102</v>
      </c>
      <c r="Y202">
        <v>0.72674513029056698</v>
      </c>
      <c r="Z202">
        <v>8.1692154502565906</v>
      </c>
      <c r="AA202">
        <v>2.0619133370772502</v>
      </c>
      <c r="AB202">
        <v>9.6560606548694299</v>
      </c>
      <c r="AC202">
        <v>6.3230783310829803</v>
      </c>
      <c r="AD202">
        <v>-0.52472799856954899</v>
      </c>
      <c r="AE202">
        <v>9.1313326562998807</v>
      </c>
      <c r="AF202" s="111">
        <v>0.63014533242565496</v>
      </c>
    </row>
    <row r="203" spans="1:32" x14ac:dyDescent="0.25">
      <c r="A203" s="112" t="s">
        <v>2</v>
      </c>
      <c r="B203" s="105"/>
      <c r="C203" s="105"/>
      <c r="D203" s="105">
        <f t="shared" ref="D203:AF203" si="34">AVERAGE(D200:D202)</f>
        <v>0.63686440503834429</v>
      </c>
      <c r="E203" s="105">
        <f t="shared" si="34"/>
        <v>2.3240152006977901E-2</v>
      </c>
      <c r="F203" s="105">
        <f t="shared" si="34"/>
        <v>0.47012225276292602</v>
      </c>
      <c r="G203" s="105">
        <f t="shared" si="34"/>
        <v>1.07620470567267</v>
      </c>
      <c r="H203" s="105">
        <f t="shared" si="34"/>
        <v>0.47527851107931096</v>
      </c>
      <c r="I203" s="105">
        <f t="shared" si="34"/>
        <v>4.5429420787800261</v>
      </c>
      <c r="J203" s="105">
        <f t="shared" si="34"/>
        <v>0.68687075891498794</v>
      </c>
      <c r="K203" s="105">
        <f t="shared" si="34"/>
        <v>0.67794819692360375</v>
      </c>
      <c r="L203" s="105">
        <f t="shared" si="34"/>
        <v>0.70810687811230466</v>
      </c>
      <c r="M203" s="105">
        <f t="shared" si="34"/>
        <v>0.4753387197699333</v>
      </c>
      <c r="N203" s="105">
        <f t="shared" si="34"/>
        <v>-6.8571142092802864E-2</v>
      </c>
      <c r="O203" s="105">
        <f t="shared" si="34"/>
        <v>28.513684599363398</v>
      </c>
      <c r="P203" s="105">
        <f t="shared" si="34"/>
        <v>1.3918332992559599</v>
      </c>
      <c r="Q203" s="105">
        <f t="shared" si="34"/>
        <v>0.71293545015850102</v>
      </c>
      <c r="R203" s="105">
        <f t="shared" si="34"/>
        <v>0.13565531431922698</v>
      </c>
      <c r="S203" s="105">
        <f t="shared" si="34"/>
        <v>-1.1503169728063737E-2</v>
      </c>
      <c r="T203" s="105">
        <f t="shared" si="34"/>
        <v>0.16947681634435999</v>
      </c>
      <c r="U203" s="105">
        <f t="shared" si="34"/>
        <v>2.7533147213486266</v>
      </c>
      <c r="V203" s="105">
        <f t="shared" si="34"/>
        <v>0.37706712644599261</v>
      </c>
      <c r="W203" s="105">
        <f t="shared" si="34"/>
        <v>0.70858423615004396</v>
      </c>
      <c r="X203" s="105">
        <f t="shared" si="34"/>
        <v>0.46640682682447804</v>
      </c>
      <c r="Y203" s="105">
        <f t="shared" si="34"/>
        <v>0.72012936040731435</v>
      </c>
      <c r="Z203" s="105">
        <f t="shared" si="34"/>
        <v>8.4801056768381962</v>
      </c>
      <c r="AA203" s="105">
        <f t="shared" si="34"/>
        <v>1.9569802403921235</v>
      </c>
      <c r="AB203" s="105">
        <f t="shared" si="34"/>
        <v>10.97865322540091</v>
      </c>
      <c r="AC203" s="105">
        <f t="shared" si="34"/>
        <v>6.7367949843204871</v>
      </c>
      <c r="AD203" s="105">
        <f t="shared" si="34"/>
        <v>-0.68773955547047605</v>
      </c>
      <c r="AE203" s="105">
        <f t="shared" si="34"/>
        <v>10.290913669930395</v>
      </c>
      <c r="AF203" s="113">
        <f t="shared" si="34"/>
        <v>0.60413145718815497</v>
      </c>
    </row>
    <row r="204" spans="1:32" x14ac:dyDescent="0.25">
      <c r="A204" s="110">
        <v>79</v>
      </c>
      <c r="B204" t="s">
        <v>39</v>
      </c>
      <c r="D204">
        <v>0.59996963375055201</v>
      </c>
      <c r="E204">
        <v>2.1114093082038699E-2</v>
      </c>
      <c r="F204">
        <v>0.41862674232373798</v>
      </c>
      <c r="G204">
        <v>1.06803694479972</v>
      </c>
      <c r="H204">
        <v>0.48647629234262701</v>
      </c>
      <c r="I204">
        <v>3.9996204506956201</v>
      </c>
      <c r="J204">
        <v>0.65410220205788905</v>
      </c>
      <c r="K204">
        <v>0.65539632525399605</v>
      </c>
      <c r="L204">
        <v>0.64737470470790104</v>
      </c>
      <c r="M204">
        <v>0.53216690485137996</v>
      </c>
      <c r="N204">
        <v>-6.7730918080362995E-2</v>
      </c>
      <c r="O204">
        <v>27.5325326653297</v>
      </c>
      <c r="P204">
        <v>1.31032606125259</v>
      </c>
      <c r="Q204">
        <v>0.61032244327302898</v>
      </c>
      <c r="R204">
        <v>0.16293542410728401</v>
      </c>
      <c r="S204">
        <v>-3.7580114086859601E-2</v>
      </c>
      <c r="T204">
        <v>0.24198728543765399</v>
      </c>
      <c r="U204">
        <v>3.21991195548136</v>
      </c>
      <c r="V204">
        <v>0.42813166062366398</v>
      </c>
      <c r="W204">
        <v>0.68211160071858401</v>
      </c>
      <c r="X204">
        <v>0.38269662423024903</v>
      </c>
      <c r="Y204">
        <v>0.70891251360878804</v>
      </c>
      <c r="Z204">
        <v>8.3172526674559606</v>
      </c>
      <c r="AA204">
        <v>1.75732839006432</v>
      </c>
      <c r="AB204">
        <v>10.9933565944657</v>
      </c>
      <c r="AC204">
        <v>6.76026503222442</v>
      </c>
      <c r="AD204">
        <v>-0.26672404184812698</v>
      </c>
      <c r="AE204">
        <v>10.7266325526176</v>
      </c>
      <c r="AF204" s="111">
        <v>0.58595415556308506</v>
      </c>
    </row>
    <row r="205" spans="1:32" x14ac:dyDescent="0.25">
      <c r="A205" s="110">
        <v>80</v>
      </c>
      <c r="B205" t="s">
        <v>39</v>
      </c>
      <c r="D205">
        <v>0.58151193360897602</v>
      </c>
      <c r="E205">
        <v>2.3663675169812201E-2</v>
      </c>
      <c r="F205">
        <v>0.430655942872122</v>
      </c>
      <c r="G205">
        <v>1.0603930224762901</v>
      </c>
      <c r="H205">
        <v>0.479515483246237</v>
      </c>
      <c r="I205">
        <v>3.7791087981258</v>
      </c>
      <c r="J205">
        <v>0.64265650611305303</v>
      </c>
      <c r="K205">
        <v>0.64487321364055195</v>
      </c>
      <c r="L205">
        <v>0.69685346757589295</v>
      </c>
      <c r="M205">
        <v>0.477182549604871</v>
      </c>
      <c r="N205">
        <v>-5.9124419549372399E-2</v>
      </c>
      <c r="O205">
        <v>26.960644254296302</v>
      </c>
      <c r="P205">
        <v>1.3227067027575099</v>
      </c>
      <c r="Q205">
        <v>0.609747264267814</v>
      </c>
      <c r="R205">
        <v>0.17270517372299901</v>
      </c>
      <c r="S205">
        <v>-4.8450884446406599E-2</v>
      </c>
      <c r="T205">
        <v>0.24243106007680701</v>
      </c>
      <c r="U205">
        <v>3.0022535589430399</v>
      </c>
      <c r="V205">
        <v>0.426331515724854</v>
      </c>
      <c r="W205">
        <v>0.67606122065172103</v>
      </c>
      <c r="X205">
        <v>0.40515524515258</v>
      </c>
      <c r="Y205">
        <v>0.69779639223069001</v>
      </c>
      <c r="Z205">
        <v>7.5881779775704397</v>
      </c>
      <c r="AA205">
        <v>1.7831065670388</v>
      </c>
      <c r="AB205">
        <v>9.8749632128942508</v>
      </c>
      <c r="AC205">
        <v>5.9701995835958197</v>
      </c>
      <c r="AD205">
        <v>0.32984809441317098</v>
      </c>
      <c r="AE205">
        <v>10.2048113073074</v>
      </c>
      <c r="AF205" s="111">
        <v>0.57505508878605605</v>
      </c>
    </row>
    <row r="206" spans="1:32" x14ac:dyDescent="0.25">
      <c r="A206" s="110">
        <v>81</v>
      </c>
      <c r="B206" t="s">
        <v>39</v>
      </c>
      <c r="D206">
        <v>0.53135450450650201</v>
      </c>
      <c r="E206">
        <v>3.3433681718652797E-2</v>
      </c>
      <c r="F206">
        <v>0.41917498956618399</v>
      </c>
      <c r="G206">
        <v>1.0544005327546</v>
      </c>
      <c r="H206">
        <v>0.493790960265586</v>
      </c>
      <c r="I206">
        <v>3.2676181020238699</v>
      </c>
      <c r="J206">
        <v>0.62063165922058605</v>
      </c>
      <c r="K206">
        <v>0.60074717603282701</v>
      </c>
      <c r="L206">
        <v>0.71529694179731895</v>
      </c>
      <c r="M206">
        <v>0.43186609634011602</v>
      </c>
      <c r="N206">
        <v>-4.6846979059159202E-2</v>
      </c>
      <c r="O206">
        <v>26.3406614869747</v>
      </c>
      <c r="P206">
        <v>1.2862949080178401</v>
      </c>
      <c r="Q206">
        <v>0.62868772302773501</v>
      </c>
      <c r="R206">
        <v>0.13871161869962501</v>
      </c>
      <c r="S206">
        <v>-4.7296267740482997E-2</v>
      </c>
      <c r="T206">
        <v>0.227982486588647</v>
      </c>
      <c r="U206">
        <v>2.8275902876579901</v>
      </c>
      <c r="V206">
        <v>0.468130007855388</v>
      </c>
      <c r="W206">
        <v>0.62242625190491796</v>
      </c>
      <c r="X206">
        <v>0.42483588459858701</v>
      </c>
      <c r="Y206">
        <v>0.65396198018907803</v>
      </c>
      <c r="Z206">
        <v>6.1152976982243299</v>
      </c>
      <c r="AA206">
        <v>1.6762862642033201</v>
      </c>
      <c r="AB206">
        <v>7.2865509132954802</v>
      </c>
      <c r="AC206">
        <v>4.5477359613008002</v>
      </c>
      <c r="AD206">
        <v>0.23649776056355501</v>
      </c>
      <c r="AE206">
        <v>7.5230486738590301</v>
      </c>
      <c r="AF206" s="111">
        <v>0.54671811210377297</v>
      </c>
    </row>
    <row r="207" spans="1:32" ht="15.75" thickBot="1" x14ac:dyDescent="0.3">
      <c r="A207" s="115" t="s">
        <v>2</v>
      </c>
      <c r="B207" s="116"/>
      <c r="C207" s="116"/>
      <c r="D207" s="116">
        <f t="shared" ref="D207:AF207" si="35">AVERAGE(D204:D206)</f>
        <v>0.57094535728867668</v>
      </c>
      <c r="E207" s="116">
        <f t="shared" si="35"/>
        <v>2.6070483323501231E-2</v>
      </c>
      <c r="F207" s="116">
        <f t="shared" si="35"/>
        <v>0.4228192249206813</v>
      </c>
      <c r="G207" s="116">
        <f t="shared" si="35"/>
        <v>1.0609435000102032</v>
      </c>
      <c r="H207" s="116">
        <f t="shared" si="35"/>
        <v>0.48659424528481665</v>
      </c>
      <c r="I207" s="116">
        <f t="shared" si="35"/>
        <v>3.6821157836150973</v>
      </c>
      <c r="J207" s="116">
        <f t="shared" si="35"/>
        <v>0.63913012246384271</v>
      </c>
      <c r="K207" s="116">
        <f t="shared" si="35"/>
        <v>0.633672238309125</v>
      </c>
      <c r="L207" s="116">
        <f t="shared" si="35"/>
        <v>0.68650837136037113</v>
      </c>
      <c r="M207" s="116">
        <f t="shared" si="35"/>
        <v>0.48040518359878898</v>
      </c>
      <c r="N207" s="116">
        <f t="shared" si="35"/>
        <v>-5.7900772229631525E-2</v>
      </c>
      <c r="O207" s="116">
        <f t="shared" si="35"/>
        <v>26.944612802200236</v>
      </c>
      <c r="P207" s="116">
        <f t="shared" si="35"/>
        <v>1.3064425573426466</v>
      </c>
      <c r="Q207" s="116">
        <f t="shared" si="35"/>
        <v>0.61625247685619267</v>
      </c>
      <c r="R207" s="116">
        <f t="shared" si="35"/>
        <v>0.15811740550996933</v>
      </c>
      <c r="S207" s="116">
        <f t="shared" si="35"/>
        <v>-4.4442422091249732E-2</v>
      </c>
      <c r="T207" s="116">
        <f t="shared" si="35"/>
        <v>0.23746694403436933</v>
      </c>
      <c r="U207" s="116">
        <f t="shared" si="35"/>
        <v>3.0165852673607971</v>
      </c>
      <c r="V207" s="116">
        <f t="shared" si="35"/>
        <v>0.44086439473463535</v>
      </c>
      <c r="W207" s="116">
        <f t="shared" si="35"/>
        <v>0.66019969109174104</v>
      </c>
      <c r="X207" s="116">
        <f t="shared" si="35"/>
        <v>0.40422925132713866</v>
      </c>
      <c r="Y207" s="116">
        <f t="shared" si="35"/>
        <v>0.68689029534285206</v>
      </c>
      <c r="Z207" s="116">
        <f t="shared" si="35"/>
        <v>7.3402427810835773</v>
      </c>
      <c r="AA207" s="116">
        <f t="shared" si="35"/>
        <v>1.7389070737688133</v>
      </c>
      <c r="AB207" s="116">
        <f t="shared" si="35"/>
        <v>9.3849569068851437</v>
      </c>
      <c r="AC207" s="116">
        <f t="shared" si="35"/>
        <v>5.7594001923736799</v>
      </c>
      <c r="AD207" s="116">
        <f t="shared" si="35"/>
        <v>9.9873937709533012E-2</v>
      </c>
      <c r="AE207" s="116">
        <f t="shared" si="35"/>
        <v>9.4848308445946774</v>
      </c>
      <c r="AF207" s="117">
        <f t="shared" si="35"/>
        <v>0.56924245215097136</v>
      </c>
    </row>
    <row r="208" spans="1:32" ht="15.75" thickBot="1" x14ac:dyDescent="0.3"/>
    <row r="209" spans="1:32" x14ac:dyDescent="0.25">
      <c r="A209" s="106">
        <v>136</v>
      </c>
      <c r="B209" s="107" t="s">
        <v>40</v>
      </c>
      <c r="C209" s="107"/>
      <c r="D209" s="107">
        <v>0.65378392193729795</v>
      </c>
      <c r="E209" s="107">
        <v>1.7936876646295199E-2</v>
      </c>
      <c r="F209" s="107">
        <v>0.42475485746611902</v>
      </c>
      <c r="G209" s="107">
        <v>1.0701562499941299</v>
      </c>
      <c r="H209" s="107">
        <v>0.46713292378465199</v>
      </c>
      <c r="I209" s="107">
        <v>4.7767392294178403</v>
      </c>
      <c r="J209" s="107">
        <v>0.67845615636305001</v>
      </c>
      <c r="K209" s="107">
        <v>0.68521038168210102</v>
      </c>
      <c r="L209" s="107">
        <v>0.648850206269043</v>
      </c>
      <c r="M209" s="107">
        <v>0.57478019115178203</v>
      </c>
      <c r="N209" s="107">
        <v>-9.3858784814434895E-2</v>
      </c>
      <c r="O209" s="107">
        <v>28.102407467190499</v>
      </c>
      <c r="P209" s="107">
        <v>1.3404871633647699</v>
      </c>
      <c r="Q209" s="107">
        <v>0.67960707696164802</v>
      </c>
      <c r="R209" s="107">
        <v>0.16385687226581999</v>
      </c>
      <c r="S209" s="107">
        <v>-1.12315010143077E-2</v>
      </c>
      <c r="T209" s="107">
        <v>0.19075468747007901</v>
      </c>
      <c r="U209" s="107">
        <v>3.2652737965240899</v>
      </c>
      <c r="V209" s="107">
        <v>0.40277857514111498</v>
      </c>
      <c r="W209" s="107">
        <v>0.71929565102242099</v>
      </c>
      <c r="X209" s="107">
        <v>0.39631605066437497</v>
      </c>
      <c r="Y209" s="107">
        <v>0.73472810346265105</v>
      </c>
      <c r="Z209" s="107">
        <v>9.3624574089597896</v>
      </c>
      <c r="AA209" s="107">
        <v>1.83611563720753</v>
      </c>
      <c r="AB209" s="107">
        <v>12.8428764156303</v>
      </c>
      <c r="AC209" s="107">
        <v>7.7597103270376699</v>
      </c>
      <c r="AD209" s="107">
        <v>-0.20690520198134801</v>
      </c>
      <c r="AE209" s="107">
        <v>12.635971213648901</v>
      </c>
      <c r="AF209" s="108">
        <v>0.60668902823946902</v>
      </c>
    </row>
    <row r="210" spans="1:32" x14ac:dyDescent="0.25">
      <c r="A210" s="110">
        <v>137</v>
      </c>
      <c r="B210" t="s">
        <v>40</v>
      </c>
      <c r="D210">
        <v>0.63227007185214201</v>
      </c>
      <c r="E210">
        <v>2.75036635916951E-2</v>
      </c>
      <c r="F210">
        <v>0.46791885571465902</v>
      </c>
      <c r="G210">
        <v>1.0668673824330099</v>
      </c>
      <c r="H210">
        <v>0.48677223813612802</v>
      </c>
      <c r="I210">
        <v>4.4387740755107501</v>
      </c>
      <c r="J210">
        <v>0.74360835742167397</v>
      </c>
      <c r="K210">
        <v>0.68813434440333998</v>
      </c>
      <c r="L210">
        <v>0.71380108095084405</v>
      </c>
      <c r="M210">
        <v>0.50853672952658702</v>
      </c>
      <c r="N210">
        <v>-7.6202243838226699E-2</v>
      </c>
      <c r="O210">
        <v>30.494217195569401</v>
      </c>
      <c r="P210">
        <v>1.3845744837959599</v>
      </c>
      <c r="Q210">
        <v>0.67823201937197097</v>
      </c>
      <c r="R210">
        <v>0.115938360528703</v>
      </c>
      <c r="S210">
        <v>-3.00837818307804E-2</v>
      </c>
      <c r="T210">
        <v>0.191730331035181</v>
      </c>
      <c r="U210">
        <v>2.8376264518186498</v>
      </c>
      <c r="V210">
        <v>0.37425440254466602</v>
      </c>
      <c r="W210">
        <v>0.70834110307904297</v>
      </c>
      <c r="X210">
        <v>0.46284824738156199</v>
      </c>
      <c r="Y210">
        <v>0.72467804682941395</v>
      </c>
      <c r="Z210">
        <v>8.2116519788056603</v>
      </c>
      <c r="AA210">
        <v>1.94829013348924</v>
      </c>
      <c r="AB210">
        <v>9.8267467153543606</v>
      </c>
      <c r="AC210">
        <v>6.4697435323027497</v>
      </c>
      <c r="AD210">
        <v>-0.129409782448903</v>
      </c>
      <c r="AE210">
        <v>9.6973369329054595</v>
      </c>
      <c r="AF210" s="111">
        <v>0.62789652436308196</v>
      </c>
    </row>
    <row r="211" spans="1:32" x14ac:dyDescent="0.25">
      <c r="A211" s="110">
        <v>138</v>
      </c>
      <c r="B211" t="s">
        <v>40</v>
      </c>
      <c r="D211">
        <v>0.64567602108550504</v>
      </c>
      <c r="E211">
        <v>2.41273351102631E-2</v>
      </c>
      <c r="F211">
        <v>0.45049399123114597</v>
      </c>
      <c r="G211">
        <v>1.0691919839280699</v>
      </c>
      <c r="H211">
        <v>0.47356666913925599</v>
      </c>
      <c r="I211">
        <v>4.64455165051824</v>
      </c>
      <c r="J211">
        <v>0.71643772718436305</v>
      </c>
      <c r="K211">
        <v>0.683707148287657</v>
      </c>
      <c r="L211">
        <v>0.70762315083181804</v>
      </c>
      <c r="M211">
        <v>0.53295771718692797</v>
      </c>
      <c r="N211">
        <v>-8.0603588424819197E-2</v>
      </c>
      <c r="O211">
        <v>29.650506196159299</v>
      </c>
      <c r="P211">
        <v>1.3591563104759199</v>
      </c>
      <c r="Q211">
        <v>0.68753364020650298</v>
      </c>
      <c r="R211">
        <v>0.118805440869563</v>
      </c>
      <c r="S211">
        <v>-1.1455435141156E-2</v>
      </c>
      <c r="T211">
        <v>0.18516155906394899</v>
      </c>
      <c r="U211">
        <v>3.01775846965737</v>
      </c>
      <c r="V211">
        <v>0.38774445186156797</v>
      </c>
      <c r="W211">
        <v>0.71267505749037996</v>
      </c>
      <c r="X211">
        <v>0.42827892498318199</v>
      </c>
      <c r="Y211">
        <v>0.72366483123164405</v>
      </c>
      <c r="Z211">
        <v>8.4978416828679695</v>
      </c>
      <c r="AA211">
        <v>1.8943590190284001</v>
      </c>
      <c r="AB211">
        <v>10.628293879986799</v>
      </c>
      <c r="AC211">
        <v>6.8141836357853203</v>
      </c>
      <c r="AD211">
        <v>-0.36909036004815998</v>
      </c>
      <c r="AE211">
        <v>10.2592035199386</v>
      </c>
      <c r="AF211" s="111">
        <v>0.61764189738863995</v>
      </c>
    </row>
    <row r="212" spans="1:32" x14ac:dyDescent="0.25">
      <c r="A212" s="112" t="s">
        <v>2</v>
      </c>
      <c r="B212" s="105"/>
      <c r="C212" s="105"/>
      <c r="D212" s="105">
        <f>AVERAGE(D209:D211)</f>
        <v>0.64391000495831496</v>
      </c>
      <c r="E212" s="105">
        <f t="shared" ref="E212:AF212" si="36">AVERAGE(E209:E211)</f>
        <v>2.3189291782751132E-2</v>
      </c>
      <c r="F212" s="105">
        <f t="shared" si="36"/>
        <v>0.44772256813730804</v>
      </c>
      <c r="G212" s="105">
        <f t="shared" si="36"/>
        <v>1.0687385387850699</v>
      </c>
      <c r="H212" s="105">
        <f t="shared" si="36"/>
        <v>0.47582394368667869</v>
      </c>
      <c r="I212" s="105">
        <f t="shared" si="36"/>
        <v>4.6200216518156099</v>
      </c>
      <c r="J212" s="105">
        <f t="shared" si="36"/>
        <v>0.71283408032302897</v>
      </c>
      <c r="K212" s="105">
        <f t="shared" si="36"/>
        <v>0.685683958124366</v>
      </c>
      <c r="L212" s="105">
        <f t="shared" si="36"/>
        <v>0.69009147935056836</v>
      </c>
      <c r="M212" s="105">
        <f t="shared" si="36"/>
        <v>0.53875821262176571</v>
      </c>
      <c r="N212" s="105">
        <f t="shared" si="36"/>
        <v>-8.3554872359160259E-2</v>
      </c>
      <c r="O212" s="105">
        <f t="shared" si="36"/>
        <v>29.415710286306403</v>
      </c>
      <c r="P212" s="105">
        <f t="shared" si="36"/>
        <v>1.3614059858788832</v>
      </c>
      <c r="Q212" s="105">
        <f t="shared" si="36"/>
        <v>0.68179091218004073</v>
      </c>
      <c r="R212" s="105">
        <f t="shared" si="36"/>
        <v>0.132866891221362</v>
      </c>
      <c r="S212" s="105">
        <f t="shared" si="36"/>
        <v>-1.7590239328748033E-2</v>
      </c>
      <c r="T212" s="105">
        <f t="shared" si="36"/>
        <v>0.189215525856403</v>
      </c>
      <c r="U212" s="105">
        <f t="shared" si="36"/>
        <v>3.0402195726667034</v>
      </c>
      <c r="V212" s="105">
        <f t="shared" si="36"/>
        <v>0.38825914318244964</v>
      </c>
      <c r="W212" s="105">
        <f t="shared" si="36"/>
        <v>0.71343727053061468</v>
      </c>
      <c r="X212" s="105">
        <f t="shared" si="36"/>
        <v>0.42914774100970626</v>
      </c>
      <c r="Y212" s="105">
        <f t="shared" si="36"/>
        <v>0.72769032717456972</v>
      </c>
      <c r="Z212" s="105">
        <f t="shared" si="36"/>
        <v>8.6906503568778053</v>
      </c>
      <c r="AA212" s="105">
        <f t="shared" si="36"/>
        <v>1.8929215965750565</v>
      </c>
      <c r="AB212" s="105">
        <f t="shared" si="36"/>
        <v>11.099305670323821</v>
      </c>
      <c r="AC212" s="105">
        <f t="shared" si="36"/>
        <v>7.0145458317085803</v>
      </c>
      <c r="AD212" s="105">
        <f t="shared" si="36"/>
        <v>-0.235135114826137</v>
      </c>
      <c r="AE212" s="105">
        <f t="shared" si="36"/>
        <v>10.864170555497653</v>
      </c>
      <c r="AF212" s="113">
        <f t="shared" si="36"/>
        <v>0.61740914999706364</v>
      </c>
    </row>
    <row r="213" spans="1:32" x14ac:dyDescent="0.25">
      <c r="A213" s="110">
        <v>139</v>
      </c>
      <c r="B213" t="s">
        <v>41</v>
      </c>
      <c r="D213">
        <v>0.62055402520745095</v>
      </c>
      <c r="E213">
        <v>3.82158997057854E-2</v>
      </c>
      <c r="F213">
        <v>0.46108142658718398</v>
      </c>
      <c r="G213">
        <v>1.0613643895667</v>
      </c>
      <c r="H213">
        <v>0.49407939151028102</v>
      </c>
      <c r="I213">
        <v>4.2708425780335197</v>
      </c>
      <c r="J213">
        <v>0.73500810906302605</v>
      </c>
      <c r="K213">
        <v>0.65781257549898997</v>
      </c>
      <c r="L213">
        <v>0.74557677344652096</v>
      </c>
      <c r="M213">
        <v>0.47386231199482198</v>
      </c>
      <c r="N213">
        <v>-6.5557572594586694E-2</v>
      </c>
      <c r="O213">
        <v>30.4136259512089</v>
      </c>
      <c r="P213">
        <v>1.3591211479563401</v>
      </c>
      <c r="Q213">
        <v>0.70474838283913699</v>
      </c>
      <c r="R213">
        <v>0.13220259179336599</v>
      </c>
      <c r="S213">
        <v>-6.8510138117996201E-3</v>
      </c>
      <c r="T213">
        <v>0.17319366314290999</v>
      </c>
      <c r="U213">
        <v>2.6908690612636299</v>
      </c>
      <c r="V213">
        <v>0.40363277797651398</v>
      </c>
      <c r="W213">
        <v>0.67173532637447098</v>
      </c>
      <c r="X213">
        <v>0.49756217662365299</v>
      </c>
      <c r="Y213">
        <v>0.69458069153075597</v>
      </c>
      <c r="Z213">
        <v>6.8809862170288199</v>
      </c>
      <c r="AA213">
        <v>1.86459304494738</v>
      </c>
      <c r="AB213">
        <v>7.6318983478525801</v>
      </c>
      <c r="AC213">
        <v>5.1705592273605303</v>
      </c>
      <c r="AD213">
        <v>-0.10764747736845801</v>
      </c>
      <c r="AE213">
        <v>7.5242508704841198</v>
      </c>
      <c r="AF213" s="111">
        <v>0.60941166698702198</v>
      </c>
    </row>
    <row r="214" spans="1:32" x14ac:dyDescent="0.25">
      <c r="A214" s="110">
        <v>140</v>
      </c>
      <c r="B214" t="s">
        <v>41</v>
      </c>
      <c r="D214">
        <v>0.62571546825559698</v>
      </c>
      <c r="E214">
        <v>2.11540472655431E-2</v>
      </c>
      <c r="F214">
        <v>0.43483137402718802</v>
      </c>
      <c r="G214">
        <v>1.0665965595583</v>
      </c>
      <c r="H214">
        <v>0.48305150981202</v>
      </c>
      <c r="I214">
        <v>4.3435283330538201</v>
      </c>
      <c r="J214">
        <v>0.68803803916698203</v>
      </c>
      <c r="K214">
        <v>0.66911832978135599</v>
      </c>
      <c r="L214">
        <v>0.64914896858711102</v>
      </c>
      <c r="M214">
        <v>0.53014184667939801</v>
      </c>
      <c r="N214">
        <v>-6.5957848152715604E-2</v>
      </c>
      <c r="O214">
        <v>28.8639917949512</v>
      </c>
      <c r="P214">
        <v>1.3410440290801799</v>
      </c>
      <c r="Q214">
        <v>0.65263683038436204</v>
      </c>
      <c r="R214">
        <v>0.118546187138297</v>
      </c>
      <c r="S214">
        <v>1.16355585064606E-3</v>
      </c>
      <c r="T214">
        <v>0.210187237286035</v>
      </c>
      <c r="U214">
        <v>3.1767769354757802</v>
      </c>
      <c r="V214">
        <v>0.411058458424992</v>
      </c>
      <c r="W214">
        <v>0.69971584179435897</v>
      </c>
      <c r="X214">
        <v>0.41162913752123498</v>
      </c>
      <c r="Y214">
        <v>0.71147751733390296</v>
      </c>
      <c r="Z214">
        <v>8.7334190801253104</v>
      </c>
      <c r="AA214">
        <v>1.82680797902672</v>
      </c>
      <c r="AB214">
        <v>11.151822401076201</v>
      </c>
      <c r="AC214">
        <v>7.1107179181966602</v>
      </c>
      <c r="AD214">
        <v>-0.48951593369782198</v>
      </c>
      <c r="AE214">
        <v>10.6623064673784</v>
      </c>
      <c r="AF214" s="111">
        <v>0.604600583664619</v>
      </c>
    </row>
    <row r="215" spans="1:32" x14ac:dyDescent="0.25">
      <c r="A215" s="110">
        <v>141</v>
      </c>
      <c r="B215" t="s">
        <v>41</v>
      </c>
      <c r="D215">
        <v>0.62166420751640294</v>
      </c>
      <c r="E215">
        <v>2.4821986758785299E-2</v>
      </c>
      <c r="F215">
        <v>0.44423842576247102</v>
      </c>
      <c r="G215">
        <v>1.0618755765097101</v>
      </c>
      <c r="H215">
        <v>0.47744017706367198</v>
      </c>
      <c r="I215">
        <v>4.2863092515538597</v>
      </c>
      <c r="J215">
        <v>0.73883057521536799</v>
      </c>
      <c r="K215">
        <v>0.68006657172830598</v>
      </c>
      <c r="L215">
        <v>0.67797256688234098</v>
      </c>
      <c r="M215">
        <v>0.54541272154383902</v>
      </c>
      <c r="N215">
        <v>-7.1083432345008898E-2</v>
      </c>
      <c r="O215">
        <v>30.717593968981099</v>
      </c>
      <c r="P215">
        <v>1.3491201497557099</v>
      </c>
      <c r="Q215">
        <v>0.69913775693129898</v>
      </c>
      <c r="R215">
        <v>0.10631007130757</v>
      </c>
      <c r="S215">
        <v>-1.20512447401356E-2</v>
      </c>
      <c r="T215">
        <v>0.177067599046277</v>
      </c>
      <c r="U215">
        <v>2.8835367270308798</v>
      </c>
      <c r="V215">
        <v>0.40188761411084201</v>
      </c>
      <c r="W215">
        <v>0.70165087789645297</v>
      </c>
      <c r="X215">
        <v>0.44149057177615902</v>
      </c>
      <c r="Y215">
        <v>0.70857155444797704</v>
      </c>
      <c r="Z215">
        <v>8.5468455095138705</v>
      </c>
      <c r="AA215">
        <v>1.86238607489643</v>
      </c>
      <c r="AB215">
        <v>10.2124894524373</v>
      </c>
      <c r="AC215">
        <v>6.8571273529228698</v>
      </c>
      <c r="AD215">
        <v>-0.71106786432479496</v>
      </c>
      <c r="AE215">
        <v>9.5014215881124695</v>
      </c>
      <c r="AF215" s="111">
        <v>0.626180393129949</v>
      </c>
    </row>
    <row r="216" spans="1:32" x14ac:dyDescent="0.25">
      <c r="A216" s="112" t="s">
        <v>2</v>
      </c>
      <c r="B216" s="105"/>
      <c r="C216" s="105"/>
      <c r="D216" s="105">
        <f>AVERAGE(D213:D215)</f>
        <v>0.62264456699315029</v>
      </c>
      <c r="E216" s="105">
        <f t="shared" ref="E216:AF216" si="37">AVERAGE(E213:E215)</f>
        <v>2.8063977910037934E-2</v>
      </c>
      <c r="F216" s="105">
        <f t="shared" si="37"/>
        <v>0.44671707545894762</v>
      </c>
      <c r="G216" s="105">
        <f t="shared" si="37"/>
        <v>1.0632788418782366</v>
      </c>
      <c r="H216" s="105">
        <f t="shared" si="37"/>
        <v>0.48485702612865772</v>
      </c>
      <c r="I216" s="105">
        <f t="shared" si="37"/>
        <v>4.3002267208804001</v>
      </c>
      <c r="J216" s="105">
        <f t="shared" si="37"/>
        <v>0.72062557448179199</v>
      </c>
      <c r="K216" s="105">
        <f t="shared" si="37"/>
        <v>0.66899915900288398</v>
      </c>
      <c r="L216" s="105">
        <f t="shared" si="37"/>
        <v>0.69089943630532435</v>
      </c>
      <c r="M216" s="105">
        <f t="shared" si="37"/>
        <v>0.51647229340601974</v>
      </c>
      <c r="N216" s="105">
        <f t="shared" si="37"/>
        <v>-6.7532951030770394E-2</v>
      </c>
      <c r="O216" s="105">
        <f t="shared" si="37"/>
        <v>29.99840390504707</v>
      </c>
      <c r="P216" s="105">
        <f t="shared" si="37"/>
        <v>1.3497617755974101</v>
      </c>
      <c r="Q216" s="105">
        <f t="shared" si="37"/>
        <v>0.68550765671826597</v>
      </c>
      <c r="R216" s="105">
        <f t="shared" si="37"/>
        <v>0.119019616746411</v>
      </c>
      <c r="S216" s="105">
        <f t="shared" si="37"/>
        <v>-5.9129009004297199E-3</v>
      </c>
      <c r="T216" s="105">
        <f t="shared" si="37"/>
        <v>0.18681616649174068</v>
      </c>
      <c r="U216" s="105">
        <f t="shared" si="37"/>
        <v>2.91706090792343</v>
      </c>
      <c r="V216" s="105">
        <f t="shared" si="37"/>
        <v>0.40552628350411601</v>
      </c>
      <c r="W216" s="105">
        <f t="shared" si="37"/>
        <v>0.69103401535509423</v>
      </c>
      <c r="X216" s="105">
        <f t="shared" si="37"/>
        <v>0.45022729530701566</v>
      </c>
      <c r="Y216" s="105">
        <f t="shared" si="37"/>
        <v>0.70487658777087869</v>
      </c>
      <c r="Z216" s="105">
        <f t="shared" si="37"/>
        <v>8.053750268889333</v>
      </c>
      <c r="AA216" s="105">
        <f t="shared" si="37"/>
        <v>1.8512623662901768</v>
      </c>
      <c r="AB216" s="105">
        <f t="shared" si="37"/>
        <v>9.6654034004553591</v>
      </c>
      <c r="AC216" s="105">
        <f t="shared" si="37"/>
        <v>6.3794681661600201</v>
      </c>
      <c r="AD216" s="105">
        <f t="shared" si="37"/>
        <v>-0.43607709179702497</v>
      </c>
      <c r="AE216" s="105">
        <f t="shared" si="37"/>
        <v>9.2293263086583295</v>
      </c>
      <c r="AF216" s="113">
        <f t="shared" si="37"/>
        <v>0.6133975479271967</v>
      </c>
    </row>
    <row r="217" spans="1:32" x14ac:dyDescent="0.25">
      <c r="A217" s="110">
        <v>142</v>
      </c>
      <c r="B217" t="s">
        <v>42</v>
      </c>
      <c r="D217">
        <v>0.62853224926581597</v>
      </c>
      <c r="E217">
        <v>3.1081116949325999E-2</v>
      </c>
      <c r="F217">
        <v>0.4414958246913</v>
      </c>
      <c r="G217">
        <v>1.0639708623760999</v>
      </c>
      <c r="H217">
        <v>0.482726660686284</v>
      </c>
      <c r="I217">
        <v>4.3840474605053004</v>
      </c>
      <c r="J217">
        <v>0.71328493585979402</v>
      </c>
      <c r="K217">
        <v>0.66229160593324399</v>
      </c>
      <c r="L217">
        <v>0.72368978558900199</v>
      </c>
      <c r="M217">
        <v>0.50611813042462495</v>
      </c>
      <c r="N217">
        <v>-7.0560359231103598E-2</v>
      </c>
      <c r="O217">
        <v>29.413782523709202</v>
      </c>
      <c r="P217">
        <v>1.3416924093715901</v>
      </c>
      <c r="Q217">
        <v>0.73535639016453902</v>
      </c>
      <c r="R217">
        <v>0.13169548102735201</v>
      </c>
      <c r="S217">
        <v>-8.0441917008570903E-3</v>
      </c>
      <c r="T217">
        <v>0.15250101439414901</v>
      </c>
      <c r="U217">
        <v>2.75520132220784</v>
      </c>
      <c r="V217">
        <v>0.41319312620148801</v>
      </c>
      <c r="W217">
        <v>0.68119172788885396</v>
      </c>
      <c r="X217">
        <v>0.464967652592159</v>
      </c>
      <c r="Y217">
        <v>0.69784687729980999</v>
      </c>
      <c r="Z217">
        <v>7.3561266179286502</v>
      </c>
      <c r="AA217">
        <v>1.82337054257547</v>
      </c>
      <c r="AB217">
        <v>8.7439001394556701</v>
      </c>
      <c r="AC217">
        <v>5.7044270889553301</v>
      </c>
      <c r="AD217">
        <v>-0.40631980668227602</v>
      </c>
      <c r="AE217">
        <v>8.3375803327733902</v>
      </c>
      <c r="AF217" s="111">
        <v>0.60559529395564105</v>
      </c>
    </row>
    <row r="218" spans="1:32" x14ac:dyDescent="0.25">
      <c r="A218" s="110">
        <v>143</v>
      </c>
      <c r="B218" t="s">
        <v>42</v>
      </c>
      <c r="D218">
        <v>0.60141236009394605</v>
      </c>
      <c r="E218">
        <v>2.0799893806394701E-2</v>
      </c>
      <c r="F218">
        <v>0.42710061062168903</v>
      </c>
      <c r="G218">
        <v>1.06068252041763</v>
      </c>
      <c r="H218">
        <v>0.47471509509811899</v>
      </c>
      <c r="I218">
        <v>4.0177170583397803</v>
      </c>
      <c r="J218">
        <v>0.68002145223480304</v>
      </c>
      <c r="K218">
        <v>0.65748973862548399</v>
      </c>
      <c r="L218">
        <v>0.62301158919646904</v>
      </c>
      <c r="M218">
        <v>0.51852758039654601</v>
      </c>
      <c r="N218">
        <v>-5.1701718877591098E-2</v>
      </c>
      <c r="O218">
        <v>28.555746453245099</v>
      </c>
      <c r="P218">
        <v>1.32299931753709</v>
      </c>
      <c r="Q218">
        <v>0.58598538406330902</v>
      </c>
      <c r="R218">
        <v>0.128885870886182</v>
      </c>
      <c r="S218">
        <v>-3.1048568231432299E-2</v>
      </c>
      <c r="T218">
        <v>0.26104566920785899</v>
      </c>
      <c r="U218">
        <v>3.13652070518651</v>
      </c>
      <c r="V218">
        <v>0.42242365388024</v>
      </c>
      <c r="W218">
        <v>0.68088332698556397</v>
      </c>
      <c r="X218">
        <v>0.38778973743818201</v>
      </c>
      <c r="Y218">
        <v>0.70491770855764302</v>
      </c>
      <c r="Z218">
        <v>8.63696816041681</v>
      </c>
      <c r="AA218">
        <v>1.77967867522528</v>
      </c>
      <c r="AB218">
        <v>10.9254552870698</v>
      </c>
      <c r="AC218">
        <v>7.08175516910618</v>
      </c>
      <c r="AD218">
        <v>-0.57285285525183705</v>
      </c>
      <c r="AE218">
        <v>10.352602431817999</v>
      </c>
      <c r="AF218" s="111">
        <v>0.59912959783658903</v>
      </c>
    </row>
    <row r="219" spans="1:32" x14ac:dyDescent="0.25">
      <c r="A219" s="110">
        <v>144</v>
      </c>
      <c r="B219" t="s">
        <v>42</v>
      </c>
      <c r="D219">
        <v>0.58903819568309701</v>
      </c>
      <c r="E219">
        <v>3.6851435401481003E-2</v>
      </c>
      <c r="F219">
        <v>0.42974787307199003</v>
      </c>
      <c r="G219">
        <v>1.06216867854741</v>
      </c>
      <c r="H219">
        <v>0.50415620587294596</v>
      </c>
      <c r="I219">
        <v>3.8666323220095502</v>
      </c>
      <c r="J219">
        <v>0.70362381283640196</v>
      </c>
      <c r="K219">
        <v>0.63605259811311499</v>
      </c>
      <c r="L219">
        <v>0.71589008704752699</v>
      </c>
      <c r="M219">
        <v>0.49665967165844399</v>
      </c>
      <c r="N219">
        <v>-5.9775872272632501E-2</v>
      </c>
      <c r="O219">
        <v>29.510265962156499</v>
      </c>
      <c r="P219">
        <v>1.3073062932692401</v>
      </c>
      <c r="Q219">
        <v>0.67665961517736395</v>
      </c>
      <c r="R219">
        <v>0.12711417217200799</v>
      </c>
      <c r="S219">
        <v>-6.0095904772156502E-3</v>
      </c>
      <c r="T219">
        <v>0.192847959058424</v>
      </c>
      <c r="U219">
        <v>2.8743265443054899</v>
      </c>
      <c r="V219">
        <v>0.44370823970696099</v>
      </c>
      <c r="W219">
        <v>0.65288281183681696</v>
      </c>
      <c r="X219">
        <v>0.45276858496007399</v>
      </c>
      <c r="Y219">
        <v>0.67261019777551301</v>
      </c>
      <c r="Z219">
        <v>6.6773169939094599</v>
      </c>
      <c r="AA219">
        <v>1.7399709156124601</v>
      </c>
      <c r="AB219">
        <v>7.4971920103608198</v>
      </c>
      <c r="AC219">
        <v>5.1011156037622003</v>
      </c>
      <c r="AD219">
        <v>-0.13037251253135701</v>
      </c>
      <c r="AE219">
        <v>7.3668194978294599</v>
      </c>
      <c r="AF219" s="111">
        <v>0.59142211865169403</v>
      </c>
    </row>
    <row r="220" spans="1:32" x14ac:dyDescent="0.25">
      <c r="A220" s="112" t="s">
        <v>2</v>
      </c>
      <c r="B220" s="105"/>
      <c r="C220" s="105"/>
      <c r="D220" s="105">
        <f>AVERAGE(D217:D219)</f>
        <v>0.60632760168095301</v>
      </c>
      <c r="E220" s="105">
        <f t="shared" ref="E220:AF220" si="38">AVERAGE(E217:E219)</f>
        <v>2.9577482052400569E-2</v>
      </c>
      <c r="F220" s="105">
        <f t="shared" si="38"/>
        <v>0.43278143612832637</v>
      </c>
      <c r="G220" s="105">
        <f t="shared" si="38"/>
        <v>1.0622740204470467</v>
      </c>
      <c r="H220" s="105">
        <f t="shared" si="38"/>
        <v>0.48719932055244969</v>
      </c>
      <c r="I220" s="105">
        <f t="shared" si="38"/>
        <v>4.0894656136182101</v>
      </c>
      <c r="J220" s="105">
        <f t="shared" si="38"/>
        <v>0.6989767336436663</v>
      </c>
      <c r="K220" s="105">
        <f t="shared" si="38"/>
        <v>0.65194464755728099</v>
      </c>
      <c r="L220" s="105">
        <f t="shared" si="38"/>
        <v>0.68753048727766597</v>
      </c>
      <c r="M220" s="105">
        <f t="shared" si="38"/>
        <v>0.50710179415987156</v>
      </c>
      <c r="N220" s="105">
        <f t="shared" si="38"/>
        <v>-6.067931679377573E-2</v>
      </c>
      <c r="O220" s="105">
        <f t="shared" si="38"/>
        <v>29.159931646370268</v>
      </c>
      <c r="P220" s="105">
        <f t="shared" si="38"/>
        <v>1.3239993400593069</v>
      </c>
      <c r="Q220" s="105">
        <f t="shared" si="38"/>
        <v>0.66600046313507066</v>
      </c>
      <c r="R220" s="105">
        <f t="shared" si="38"/>
        <v>0.12923184136184734</v>
      </c>
      <c r="S220" s="105">
        <f t="shared" si="38"/>
        <v>-1.5034116803168346E-2</v>
      </c>
      <c r="T220" s="105">
        <f t="shared" si="38"/>
        <v>0.20213154755347731</v>
      </c>
      <c r="U220" s="105">
        <f t="shared" si="38"/>
        <v>2.9220161905666129</v>
      </c>
      <c r="V220" s="105">
        <f t="shared" si="38"/>
        <v>0.42644167326289634</v>
      </c>
      <c r="W220" s="105">
        <f t="shared" si="38"/>
        <v>0.67165262223707822</v>
      </c>
      <c r="X220" s="105">
        <f t="shared" si="38"/>
        <v>0.43517532499680495</v>
      </c>
      <c r="Y220" s="105">
        <f t="shared" si="38"/>
        <v>0.69179159454432204</v>
      </c>
      <c r="Z220" s="105">
        <f t="shared" si="38"/>
        <v>7.5568039240849734</v>
      </c>
      <c r="AA220" s="105">
        <f t="shared" si="38"/>
        <v>1.7810067111377368</v>
      </c>
      <c r="AB220" s="105">
        <f t="shared" si="38"/>
        <v>9.0555158122954307</v>
      </c>
      <c r="AC220" s="105">
        <f t="shared" si="38"/>
        <v>5.9624326206079035</v>
      </c>
      <c r="AD220" s="105">
        <f t="shared" si="38"/>
        <v>-0.36984839148849002</v>
      </c>
      <c r="AE220" s="105">
        <f t="shared" si="38"/>
        <v>8.6856674208069506</v>
      </c>
      <c r="AF220" s="113">
        <f t="shared" si="38"/>
        <v>0.59871567014797467</v>
      </c>
    </row>
    <row r="221" spans="1:32" x14ac:dyDescent="0.25">
      <c r="A221" s="110">
        <v>145</v>
      </c>
      <c r="B221" t="s">
        <v>43</v>
      </c>
      <c r="D221">
        <v>0.68245664358949198</v>
      </c>
      <c r="E221">
        <v>2.20606941209976E-2</v>
      </c>
      <c r="F221">
        <v>0.47424655781587099</v>
      </c>
      <c r="G221">
        <v>1.0786837607662401</v>
      </c>
      <c r="H221">
        <v>0.46883475752421</v>
      </c>
      <c r="I221">
        <v>5.2983525229684698</v>
      </c>
      <c r="J221">
        <v>0.72136699171478602</v>
      </c>
      <c r="K221">
        <v>0.69705991420913704</v>
      </c>
      <c r="L221">
        <v>0.66922478426082799</v>
      </c>
      <c r="M221">
        <v>0.51322183368702801</v>
      </c>
      <c r="N221">
        <v>-7.5171247774495104E-2</v>
      </c>
      <c r="O221">
        <v>29.861508439119302</v>
      </c>
      <c r="P221">
        <v>1.40461336703029</v>
      </c>
      <c r="Q221">
        <v>0.69083969676149903</v>
      </c>
      <c r="R221">
        <v>0.14771669992377001</v>
      </c>
      <c r="S221">
        <v>-1.32927720263082E-2</v>
      </c>
      <c r="T221">
        <v>0.182844242319744</v>
      </c>
      <c r="U221">
        <v>2.98387275993576</v>
      </c>
      <c r="V221">
        <v>0.36679104376034199</v>
      </c>
      <c r="W221">
        <v>0.71928515989249997</v>
      </c>
      <c r="X221">
        <v>0.41083414517161998</v>
      </c>
      <c r="Y221">
        <v>0.74948324878097805</v>
      </c>
      <c r="Z221">
        <v>9.4652693236271794</v>
      </c>
      <c r="AA221">
        <v>1.9944750897191199</v>
      </c>
      <c r="AB221">
        <v>12.0920657758323</v>
      </c>
      <c r="AC221">
        <v>7.7280612050813096</v>
      </c>
      <c r="AD221">
        <v>-0.43869667218907399</v>
      </c>
      <c r="AE221">
        <v>11.6533691036432</v>
      </c>
      <c r="AF221" s="111">
        <v>0.62677180464784599</v>
      </c>
    </row>
    <row r="222" spans="1:32" x14ac:dyDescent="0.25">
      <c r="A222" s="110">
        <v>146</v>
      </c>
      <c r="B222" t="s">
        <v>43</v>
      </c>
      <c r="D222">
        <v>0.71803919405931904</v>
      </c>
      <c r="E222">
        <v>1.2310383884277199E-2</v>
      </c>
      <c r="F222">
        <v>0.43852728380097999</v>
      </c>
      <c r="G222">
        <v>1.07621904044452</v>
      </c>
      <c r="H222">
        <v>0.49332695765937601</v>
      </c>
      <c r="I222">
        <v>6.0931844350762701</v>
      </c>
      <c r="J222">
        <v>0.72930390641640896</v>
      </c>
      <c r="K222">
        <v>0.72497409899841603</v>
      </c>
      <c r="L222">
        <v>0.57910553181643898</v>
      </c>
      <c r="M222">
        <v>0.66582280656325699</v>
      </c>
      <c r="N222">
        <v>-0.122862972569205</v>
      </c>
      <c r="O222">
        <v>30.063820676612899</v>
      </c>
      <c r="P222">
        <v>1.3831328671974801</v>
      </c>
      <c r="Q222">
        <v>0.52943001862800798</v>
      </c>
      <c r="R222">
        <v>0.13276207183809399</v>
      </c>
      <c r="S222">
        <v>-1.24064108031954E-2</v>
      </c>
      <c r="T222">
        <v>0.30767670023511201</v>
      </c>
      <c r="U222">
        <v>4.24358201686697</v>
      </c>
      <c r="V222">
        <v>0.37299398704005998</v>
      </c>
      <c r="W222">
        <v>0.75641330356894798</v>
      </c>
      <c r="X222">
        <v>0.307227889393969</v>
      </c>
      <c r="Y222">
        <v>0.78268569825774903</v>
      </c>
      <c r="Z222">
        <v>12.868736576181099</v>
      </c>
      <c r="AA222">
        <v>1.93625027853857</v>
      </c>
      <c r="AB222">
        <v>17.946186801662201</v>
      </c>
      <c r="AC222">
        <v>11.363283349403201</v>
      </c>
      <c r="AD222">
        <v>-0.66003989262824103</v>
      </c>
      <c r="AE222">
        <v>17.286146909033899</v>
      </c>
      <c r="AF222" s="111">
        <v>0.64631736408746099</v>
      </c>
    </row>
    <row r="223" spans="1:32" x14ac:dyDescent="0.25">
      <c r="A223" s="110">
        <v>147</v>
      </c>
      <c r="B223" t="s">
        <v>43</v>
      </c>
      <c r="D223">
        <v>0.64205927590010403</v>
      </c>
      <c r="E223">
        <v>2.56575360346761E-2</v>
      </c>
      <c r="F223">
        <v>0.45282339855151599</v>
      </c>
      <c r="G223">
        <v>1.0691349980267899</v>
      </c>
      <c r="H223">
        <v>0.47105767470221499</v>
      </c>
      <c r="I223">
        <v>4.5875173327353203</v>
      </c>
      <c r="J223">
        <v>0.70601328320706203</v>
      </c>
      <c r="K223">
        <v>0.66870003909881004</v>
      </c>
      <c r="L223">
        <v>0.65193372473773803</v>
      </c>
      <c r="M223">
        <v>0.494150963338232</v>
      </c>
      <c r="N223">
        <v>-5.7451398665553502E-2</v>
      </c>
      <c r="O223">
        <v>29.345811198965201</v>
      </c>
      <c r="P223">
        <v>1.36238997169323</v>
      </c>
      <c r="Q223">
        <v>0.60800752322265705</v>
      </c>
      <c r="R223">
        <v>0.15426085062262199</v>
      </c>
      <c r="S223">
        <v>-1.8961794833315899E-2</v>
      </c>
      <c r="T223">
        <v>0.24377527537417201</v>
      </c>
      <c r="U223">
        <v>3.07010949205706</v>
      </c>
      <c r="V223">
        <v>0.40173546217012002</v>
      </c>
      <c r="W223">
        <v>0.69083738567932795</v>
      </c>
      <c r="X223">
        <v>0.39728637087782398</v>
      </c>
      <c r="Y223">
        <v>0.72303710316038206</v>
      </c>
      <c r="Z223">
        <v>8.32658291929393</v>
      </c>
      <c r="AA223">
        <v>1.86866331000175</v>
      </c>
      <c r="AB223">
        <v>10.218029718177901</v>
      </c>
      <c r="AC223">
        <v>6.6575827067413904</v>
      </c>
      <c r="AD223">
        <v>-0.28261162485122099</v>
      </c>
      <c r="AE223">
        <v>9.9354180933266907</v>
      </c>
      <c r="AF223" s="111">
        <v>0.609933069111113</v>
      </c>
    </row>
    <row r="224" spans="1:32" x14ac:dyDescent="0.25">
      <c r="A224" s="112" t="s">
        <v>2</v>
      </c>
      <c r="B224" s="105"/>
      <c r="C224" s="105"/>
      <c r="D224" s="105">
        <f>AVERAGE(D221:D223)</f>
        <v>0.68085170451630506</v>
      </c>
      <c r="E224" s="105">
        <f t="shared" ref="E224:AF224" si="39">AVERAGE(E221:E223)</f>
        <v>2.0009538013316966E-2</v>
      </c>
      <c r="F224" s="105">
        <f t="shared" si="39"/>
        <v>0.45519908005612231</v>
      </c>
      <c r="G224" s="105">
        <f t="shared" si="39"/>
        <v>1.0746792664125167</v>
      </c>
      <c r="H224" s="105">
        <f t="shared" si="39"/>
        <v>0.47773979662860033</v>
      </c>
      <c r="I224" s="105">
        <f t="shared" si="39"/>
        <v>5.3263514302600194</v>
      </c>
      <c r="J224" s="105">
        <f t="shared" si="39"/>
        <v>0.71889472711275226</v>
      </c>
      <c r="K224" s="105">
        <f t="shared" si="39"/>
        <v>0.69691135076878774</v>
      </c>
      <c r="L224" s="105">
        <f t="shared" si="39"/>
        <v>0.63342134693833507</v>
      </c>
      <c r="M224" s="105">
        <f t="shared" si="39"/>
        <v>0.55773186786283901</v>
      </c>
      <c r="N224" s="105">
        <f t="shared" si="39"/>
        <v>-8.5161873003084532E-2</v>
      </c>
      <c r="O224" s="105">
        <f t="shared" si="39"/>
        <v>29.757046771565797</v>
      </c>
      <c r="P224" s="105">
        <f t="shared" si="39"/>
        <v>1.383378735307</v>
      </c>
      <c r="Q224" s="105">
        <f t="shared" si="39"/>
        <v>0.60942574620405476</v>
      </c>
      <c r="R224" s="105">
        <f t="shared" si="39"/>
        <v>0.1449132074614953</v>
      </c>
      <c r="S224" s="105">
        <f t="shared" si="39"/>
        <v>-1.4886992554273165E-2</v>
      </c>
      <c r="T224" s="105">
        <f t="shared" si="39"/>
        <v>0.24476540597634266</v>
      </c>
      <c r="U224" s="105">
        <f t="shared" si="39"/>
        <v>3.4325214229532635</v>
      </c>
      <c r="V224" s="105">
        <f t="shared" si="39"/>
        <v>0.38050683099017402</v>
      </c>
      <c r="W224" s="105">
        <f t="shared" si="39"/>
        <v>0.72217861638025871</v>
      </c>
      <c r="X224" s="105">
        <f t="shared" si="39"/>
        <v>0.37178280181447104</v>
      </c>
      <c r="Y224" s="105">
        <f t="shared" si="39"/>
        <v>0.75173535006636971</v>
      </c>
      <c r="Z224" s="105">
        <f t="shared" si="39"/>
        <v>10.22019627303407</v>
      </c>
      <c r="AA224" s="105">
        <f t="shared" si="39"/>
        <v>1.9331295594198135</v>
      </c>
      <c r="AB224" s="105">
        <f t="shared" si="39"/>
        <v>13.418760765224134</v>
      </c>
      <c r="AC224" s="105">
        <f t="shared" si="39"/>
        <v>8.5829757537419678</v>
      </c>
      <c r="AD224" s="105">
        <f t="shared" si="39"/>
        <v>-0.46044939655617867</v>
      </c>
      <c r="AE224" s="105">
        <f t="shared" si="39"/>
        <v>12.95831136866793</v>
      </c>
      <c r="AF224" s="113">
        <f t="shared" si="39"/>
        <v>0.62767407928213992</v>
      </c>
    </row>
    <row r="225" spans="1:32" x14ac:dyDescent="0.25">
      <c r="A225" s="110">
        <v>148</v>
      </c>
      <c r="B225" t="s">
        <v>44</v>
      </c>
      <c r="D225">
        <v>0.62169153843566105</v>
      </c>
      <c r="E225">
        <v>4.9627772958142698E-2</v>
      </c>
      <c r="F225">
        <v>0.47959545933416697</v>
      </c>
      <c r="G225">
        <v>1.0693367278469199</v>
      </c>
      <c r="H225">
        <v>0.47621154809213101</v>
      </c>
      <c r="I225">
        <v>4.2866911613074201</v>
      </c>
      <c r="J225">
        <v>0.80775848435484199</v>
      </c>
      <c r="K225">
        <v>0.66872653645213598</v>
      </c>
      <c r="L225">
        <v>0.75660367625543901</v>
      </c>
      <c r="M225">
        <v>0.488957329386837</v>
      </c>
      <c r="N225">
        <v>-7.1455062843677794E-2</v>
      </c>
      <c r="O225">
        <v>33.371680962849197</v>
      </c>
      <c r="P225">
        <v>1.37397933997078</v>
      </c>
      <c r="Q225">
        <v>0.69362791406061897</v>
      </c>
      <c r="R225">
        <v>0.15830525902235401</v>
      </c>
      <c r="S225">
        <v>-1.55444353765998E-2</v>
      </c>
      <c r="T225">
        <v>0.18089692747495401</v>
      </c>
      <c r="U225">
        <v>2.4095572681365902</v>
      </c>
      <c r="V225">
        <v>0.39229017785869802</v>
      </c>
      <c r="W225">
        <v>0.67211890790990803</v>
      </c>
      <c r="X225">
        <v>0.51803029840777703</v>
      </c>
      <c r="Y225">
        <v>0.69616648723645103</v>
      </c>
      <c r="Z225">
        <v>6.7115232770602598</v>
      </c>
      <c r="AA225">
        <v>1.91652755377247</v>
      </c>
      <c r="AB225">
        <v>6.6933714349138098</v>
      </c>
      <c r="AC225">
        <v>4.9372743533585703</v>
      </c>
      <c r="AD225">
        <v>-0.18120144673469299</v>
      </c>
      <c r="AE225">
        <v>6.51216998817912</v>
      </c>
      <c r="AF225" s="111">
        <v>0.63743319949342103</v>
      </c>
    </row>
    <row r="226" spans="1:32" x14ac:dyDescent="0.25">
      <c r="A226" s="110">
        <v>149</v>
      </c>
      <c r="B226" t="s">
        <v>44</v>
      </c>
      <c r="D226">
        <v>0.62629052891321302</v>
      </c>
      <c r="E226">
        <v>4.6535192101374197E-2</v>
      </c>
      <c r="F226">
        <v>0.47854506398883101</v>
      </c>
      <c r="G226">
        <v>1.06396379926748</v>
      </c>
      <c r="H226">
        <v>0.50496051757475302</v>
      </c>
      <c r="I226">
        <v>4.3517509047436898</v>
      </c>
      <c r="J226">
        <v>0.807034423085498</v>
      </c>
      <c r="K226">
        <v>0.67336595951826805</v>
      </c>
      <c r="L226">
        <v>0.75938476547512701</v>
      </c>
      <c r="M226">
        <v>0.489815693038754</v>
      </c>
      <c r="N226">
        <v>-7.1032457475609101E-2</v>
      </c>
      <c r="O226">
        <v>33.190552756563001</v>
      </c>
      <c r="P226">
        <v>1.3758134177683401</v>
      </c>
      <c r="Q226">
        <v>0.70718331025373005</v>
      </c>
      <c r="R226">
        <v>0.139536491017829</v>
      </c>
      <c r="S226">
        <v>-8.1044594880188905E-3</v>
      </c>
      <c r="T226">
        <v>0.17152035635982699</v>
      </c>
      <c r="U226">
        <v>2.60444666211137</v>
      </c>
      <c r="V226">
        <v>0.387533351588707</v>
      </c>
      <c r="W226">
        <v>0.67962466753233097</v>
      </c>
      <c r="X226">
        <v>0.48387551907828202</v>
      </c>
      <c r="Y226">
        <v>0.70369305804825399</v>
      </c>
      <c r="Z226">
        <v>6.8912012647605598</v>
      </c>
      <c r="AA226">
        <v>1.92892396081275</v>
      </c>
      <c r="AB226">
        <v>6.9925591046533899</v>
      </c>
      <c r="AC226">
        <v>5.1208478138833096</v>
      </c>
      <c r="AD226">
        <v>-1.42951930641182E-2</v>
      </c>
      <c r="AE226">
        <v>6.97826391158927</v>
      </c>
      <c r="AF226" s="111">
        <v>0.63984131189176197</v>
      </c>
    </row>
    <row r="227" spans="1:32" x14ac:dyDescent="0.25">
      <c r="A227" s="110">
        <v>150</v>
      </c>
      <c r="B227" t="s">
        <v>44</v>
      </c>
      <c r="D227">
        <v>0.63769665927847796</v>
      </c>
      <c r="E227">
        <v>3.6512712819124903E-2</v>
      </c>
      <c r="F227">
        <v>0.46933664384162399</v>
      </c>
      <c r="G227">
        <v>1.07160587038746</v>
      </c>
      <c r="H227">
        <v>0.49541108491102698</v>
      </c>
      <c r="I227">
        <v>4.5202361535420197</v>
      </c>
      <c r="J227">
        <v>0.77804680806764404</v>
      </c>
      <c r="K227">
        <v>0.68044706261367605</v>
      </c>
      <c r="L227">
        <v>0.71815036752025396</v>
      </c>
      <c r="M227">
        <v>0.51221537788409899</v>
      </c>
      <c r="N227">
        <v>-7.2644404414070093E-2</v>
      </c>
      <c r="O227">
        <v>32.087509499399097</v>
      </c>
      <c r="P227">
        <v>1.3801867531952099</v>
      </c>
      <c r="Q227">
        <v>0.68385377266998804</v>
      </c>
      <c r="R227">
        <v>0.15280566107217899</v>
      </c>
      <c r="S227">
        <v>-1.25268559041359E-2</v>
      </c>
      <c r="T227">
        <v>0.18775159248461201</v>
      </c>
      <c r="U227">
        <v>2.8496230575295698</v>
      </c>
      <c r="V227">
        <v>0.38789318213014001</v>
      </c>
      <c r="W227">
        <v>0.68810382525811198</v>
      </c>
      <c r="X227">
        <v>0.451073122985859</v>
      </c>
      <c r="Y227">
        <v>0.71595008292356199</v>
      </c>
      <c r="Z227">
        <v>7.5907310542433102</v>
      </c>
      <c r="AA227">
        <v>1.9204738552793299</v>
      </c>
      <c r="AB227">
        <v>8.33381464923721</v>
      </c>
      <c r="AC227">
        <v>5.8309219873793303</v>
      </c>
      <c r="AD227">
        <v>-0.23412093641366699</v>
      </c>
      <c r="AE227">
        <v>8.0996937128235498</v>
      </c>
      <c r="AF227" s="111">
        <v>0.63563882433380203</v>
      </c>
    </row>
    <row r="228" spans="1:32" x14ac:dyDescent="0.25">
      <c r="A228" s="112" t="s">
        <v>2</v>
      </c>
      <c r="B228" s="105"/>
      <c r="C228" s="105"/>
      <c r="D228" s="105">
        <f>AVERAGE(D225:D227)</f>
        <v>0.62855957554245068</v>
      </c>
      <c r="E228" s="105">
        <f t="shared" ref="E228:AF228" si="40">AVERAGE(E225:E227)</f>
        <v>4.4225225959547261E-2</v>
      </c>
      <c r="F228" s="105">
        <f t="shared" si="40"/>
        <v>0.47582572238820736</v>
      </c>
      <c r="G228" s="105">
        <f t="shared" si="40"/>
        <v>1.0683021325006201</v>
      </c>
      <c r="H228" s="105">
        <f t="shared" si="40"/>
        <v>0.49219438352597034</v>
      </c>
      <c r="I228" s="105">
        <f t="shared" si="40"/>
        <v>4.386226073197709</v>
      </c>
      <c r="J228" s="105">
        <f t="shared" si="40"/>
        <v>0.7976132385026613</v>
      </c>
      <c r="K228" s="105">
        <f t="shared" si="40"/>
        <v>0.67417985286135995</v>
      </c>
      <c r="L228" s="105">
        <f t="shared" si="40"/>
        <v>0.74471293641693992</v>
      </c>
      <c r="M228" s="105">
        <f t="shared" si="40"/>
        <v>0.49699613343656335</v>
      </c>
      <c r="N228" s="105">
        <f t="shared" si="40"/>
        <v>-7.1710641577785672E-2</v>
      </c>
      <c r="O228" s="105">
        <f t="shared" si="40"/>
        <v>32.883247739603767</v>
      </c>
      <c r="P228" s="105">
        <f t="shared" si="40"/>
        <v>1.37665983697811</v>
      </c>
      <c r="Q228" s="105">
        <f t="shared" si="40"/>
        <v>0.69488833232811231</v>
      </c>
      <c r="R228" s="105">
        <f t="shared" si="40"/>
        <v>0.15021580370412066</v>
      </c>
      <c r="S228" s="105">
        <f t="shared" si="40"/>
        <v>-1.2058583589584865E-2</v>
      </c>
      <c r="T228" s="105">
        <f t="shared" si="40"/>
        <v>0.18005629210646434</v>
      </c>
      <c r="U228" s="105">
        <f t="shared" si="40"/>
        <v>2.6212089959258433</v>
      </c>
      <c r="V228" s="105">
        <f t="shared" si="40"/>
        <v>0.38923890385918164</v>
      </c>
      <c r="W228" s="105">
        <f t="shared" si="40"/>
        <v>0.67994913356678366</v>
      </c>
      <c r="X228" s="105">
        <f t="shared" si="40"/>
        <v>0.48432631349063932</v>
      </c>
      <c r="Y228" s="105">
        <f t="shared" si="40"/>
        <v>0.70526987606942237</v>
      </c>
      <c r="Z228" s="105">
        <f t="shared" si="40"/>
        <v>7.0644851986880433</v>
      </c>
      <c r="AA228" s="105">
        <f t="shared" si="40"/>
        <v>1.9219751232881832</v>
      </c>
      <c r="AB228" s="105">
        <f t="shared" si="40"/>
        <v>7.3399150629348027</v>
      </c>
      <c r="AC228" s="105">
        <f t="shared" si="40"/>
        <v>5.2963480515404031</v>
      </c>
      <c r="AD228" s="105">
        <f t="shared" si="40"/>
        <v>-0.14320585873749272</v>
      </c>
      <c r="AE228" s="105">
        <f t="shared" si="40"/>
        <v>7.1967092041973144</v>
      </c>
      <c r="AF228" s="113">
        <f t="shared" si="40"/>
        <v>0.63763777857299497</v>
      </c>
    </row>
    <row r="229" spans="1:32" x14ac:dyDescent="0.25">
      <c r="A229" s="110">
        <v>151</v>
      </c>
      <c r="B229" t="s">
        <v>45</v>
      </c>
      <c r="D229">
        <v>0.66210228924183001</v>
      </c>
      <c r="E229">
        <v>2.26935456957435E-2</v>
      </c>
      <c r="F229">
        <v>0.456781369876051</v>
      </c>
      <c r="G229">
        <v>1.0699439242969</v>
      </c>
      <c r="H229">
        <v>0.44697524565789198</v>
      </c>
      <c r="I229">
        <v>4.9189510207465696</v>
      </c>
      <c r="J229">
        <v>0.76676541699239298</v>
      </c>
      <c r="K229">
        <v>0.70691941089816002</v>
      </c>
      <c r="L229">
        <v>0.65512179566722295</v>
      </c>
      <c r="M229">
        <v>0.58801396316214904</v>
      </c>
      <c r="N229">
        <v>-9.3521250504419395E-2</v>
      </c>
      <c r="O229">
        <v>31.8874221078344</v>
      </c>
      <c r="P229">
        <v>1.3849904246300699</v>
      </c>
      <c r="Q229">
        <v>0.70732891084542504</v>
      </c>
      <c r="R229">
        <v>0.16385531534144401</v>
      </c>
      <c r="S229">
        <v>-1.6334528470781502E-2</v>
      </c>
      <c r="T229">
        <v>0.171420449390535</v>
      </c>
      <c r="U229">
        <v>2.84274136120681</v>
      </c>
      <c r="V229">
        <v>0.37376042227648598</v>
      </c>
      <c r="W229">
        <v>0.72234220984373998</v>
      </c>
      <c r="X229">
        <v>0.423550393751432</v>
      </c>
      <c r="Y229">
        <v>0.739925220064239</v>
      </c>
      <c r="Z229">
        <v>9.6483536953714601</v>
      </c>
      <c r="AA229">
        <v>1.9565327283821501</v>
      </c>
      <c r="AB229">
        <v>11.705889655489001</v>
      </c>
      <c r="AC229">
        <v>7.8942848461986301</v>
      </c>
      <c r="AD229">
        <v>-0.59916502104312197</v>
      </c>
      <c r="AE229">
        <v>11.106724634445801</v>
      </c>
      <c r="AF229" s="111">
        <v>0.64728174280117201</v>
      </c>
    </row>
    <row r="230" spans="1:32" x14ac:dyDescent="0.25">
      <c r="A230" s="110">
        <v>152</v>
      </c>
      <c r="B230" t="s">
        <v>45</v>
      </c>
      <c r="D230">
        <v>0.665710498178256</v>
      </c>
      <c r="E230">
        <v>2.4558843559635699E-2</v>
      </c>
      <c r="F230">
        <v>0.46364716768965503</v>
      </c>
      <c r="G230">
        <v>1.0782671053847399</v>
      </c>
      <c r="H230">
        <v>0.45869308683483601</v>
      </c>
      <c r="I230">
        <v>4.9828381959373598</v>
      </c>
      <c r="J230">
        <v>0.73799383621874004</v>
      </c>
      <c r="K230">
        <v>0.70034994242878601</v>
      </c>
      <c r="L230">
        <v>0.71559510346273603</v>
      </c>
      <c r="M230">
        <v>0.54605503439492598</v>
      </c>
      <c r="N230">
        <v>-9.5858131687750397E-2</v>
      </c>
      <c r="O230">
        <v>30.2303035873529</v>
      </c>
      <c r="P230">
        <v>1.3929677698987299</v>
      </c>
      <c r="Q230">
        <v>0.72010021214132003</v>
      </c>
      <c r="R230">
        <v>0.15766922499337199</v>
      </c>
      <c r="S230">
        <v>-9.1996644824265204E-3</v>
      </c>
      <c r="T230">
        <v>0.162722954094772</v>
      </c>
      <c r="U230">
        <v>2.7411671907262498</v>
      </c>
      <c r="V230">
        <v>0.36843942927559298</v>
      </c>
      <c r="W230">
        <v>0.73000199410025401</v>
      </c>
      <c r="X230">
        <v>0.46700046835227399</v>
      </c>
      <c r="Y230">
        <v>0.73403911182303405</v>
      </c>
      <c r="Z230">
        <v>8.7164552313560097</v>
      </c>
      <c r="AA230">
        <v>1.9625720758291101</v>
      </c>
      <c r="AB230">
        <v>10.9073799143773</v>
      </c>
      <c r="AC230">
        <v>7.0257571071266103</v>
      </c>
      <c r="AD230">
        <v>-0.453446896719296</v>
      </c>
      <c r="AE230">
        <v>10.453933017658001</v>
      </c>
      <c r="AF230" s="111">
        <v>0.63071834249382897</v>
      </c>
    </row>
    <row r="231" spans="1:32" x14ac:dyDescent="0.25">
      <c r="A231" s="110">
        <v>153</v>
      </c>
      <c r="B231" t="s">
        <v>45</v>
      </c>
      <c r="D231">
        <v>0.61307649338291303</v>
      </c>
      <c r="E231">
        <v>3.7745818239581098E-2</v>
      </c>
      <c r="F231">
        <v>0.45305003727069598</v>
      </c>
      <c r="G231">
        <v>1.0597412252363501</v>
      </c>
      <c r="H231">
        <v>0.48054568927103303</v>
      </c>
      <c r="I231">
        <v>4.1689803431334802</v>
      </c>
      <c r="J231">
        <v>0.79891000020504099</v>
      </c>
      <c r="K231">
        <v>0.67313491249068802</v>
      </c>
      <c r="L231">
        <v>0.70647993904626305</v>
      </c>
      <c r="M231">
        <v>0.54482061979057805</v>
      </c>
      <c r="N231">
        <v>-6.7025320632653707E-2</v>
      </c>
      <c r="O231">
        <v>33.250444193609802</v>
      </c>
      <c r="P231">
        <v>1.3531243672441999</v>
      </c>
      <c r="Q231">
        <v>0.64476997938174396</v>
      </c>
      <c r="R231">
        <v>0.15564987946425199</v>
      </c>
      <c r="S231">
        <v>-2.4669851453794699E-2</v>
      </c>
      <c r="T231">
        <v>0.21597550117724301</v>
      </c>
      <c r="U231">
        <v>2.78131667165749</v>
      </c>
      <c r="V231">
        <v>0.40594190779159101</v>
      </c>
      <c r="W231">
        <v>0.680229213421082</v>
      </c>
      <c r="X231">
        <v>0.43666945248546701</v>
      </c>
      <c r="Y231">
        <v>0.70558229328573496</v>
      </c>
      <c r="Z231">
        <v>7.5916261199952002</v>
      </c>
      <c r="AA231">
        <v>1.85258087070533</v>
      </c>
      <c r="AB231">
        <v>7.9735779803774998</v>
      </c>
      <c r="AC231">
        <v>5.8904555229035704</v>
      </c>
      <c r="AD231">
        <v>-0.227709692059024</v>
      </c>
      <c r="AE231">
        <v>7.7458682883184702</v>
      </c>
      <c r="AF231" s="111">
        <v>0.64215585459946001</v>
      </c>
    </row>
    <row r="232" spans="1:32" x14ac:dyDescent="0.25">
      <c r="A232" s="112" t="s">
        <v>2</v>
      </c>
      <c r="B232" s="105"/>
      <c r="C232" s="105"/>
      <c r="D232" s="105">
        <f>AVERAGE(D229:D231)</f>
        <v>0.64696309360099968</v>
      </c>
      <c r="E232" s="105">
        <f t="shared" ref="E232:AF232" si="41">AVERAGE(E229:E231)</f>
        <v>2.8332735831653428E-2</v>
      </c>
      <c r="F232" s="105">
        <f t="shared" si="41"/>
        <v>0.457826191612134</v>
      </c>
      <c r="G232" s="105">
        <f t="shared" si="41"/>
        <v>1.0693174183059968</v>
      </c>
      <c r="H232" s="105">
        <f t="shared" si="41"/>
        <v>0.46207134058792027</v>
      </c>
      <c r="I232" s="105">
        <f t="shared" si="41"/>
        <v>4.6902565199391368</v>
      </c>
      <c r="J232" s="105">
        <f t="shared" si="41"/>
        <v>0.76788975113872471</v>
      </c>
      <c r="K232" s="105">
        <f t="shared" si="41"/>
        <v>0.69346808860587805</v>
      </c>
      <c r="L232" s="105">
        <f t="shared" si="41"/>
        <v>0.69239894605874064</v>
      </c>
      <c r="M232" s="105">
        <f t="shared" si="41"/>
        <v>0.55962987244921769</v>
      </c>
      <c r="N232" s="105">
        <f t="shared" si="41"/>
        <v>-8.5468234274941171E-2</v>
      </c>
      <c r="O232" s="105">
        <f t="shared" si="41"/>
        <v>31.789389962932365</v>
      </c>
      <c r="P232" s="105">
        <f t="shared" si="41"/>
        <v>1.3770275205909999</v>
      </c>
      <c r="Q232" s="105">
        <f t="shared" si="41"/>
        <v>0.69073303412282971</v>
      </c>
      <c r="R232" s="105">
        <f t="shared" si="41"/>
        <v>0.15905813993302267</v>
      </c>
      <c r="S232" s="105">
        <f t="shared" si="41"/>
        <v>-1.6734681469000909E-2</v>
      </c>
      <c r="T232" s="105">
        <f t="shared" si="41"/>
        <v>0.18337296822085003</v>
      </c>
      <c r="U232" s="105">
        <f t="shared" si="41"/>
        <v>2.7884084078635163</v>
      </c>
      <c r="V232" s="105">
        <f t="shared" si="41"/>
        <v>0.38271391978122332</v>
      </c>
      <c r="W232" s="105">
        <f t="shared" si="41"/>
        <v>0.71085780578835867</v>
      </c>
      <c r="X232" s="105">
        <f t="shared" si="41"/>
        <v>0.44240677152972435</v>
      </c>
      <c r="Y232" s="105">
        <f t="shared" si="41"/>
        <v>0.72651554172433597</v>
      </c>
      <c r="Z232" s="105">
        <f t="shared" si="41"/>
        <v>8.6521450155742237</v>
      </c>
      <c r="AA232" s="105">
        <f t="shared" si="41"/>
        <v>1.9238952249721966</v>
      </c>
      <c r="AB232" s="105">
        <f t="shared" si="41"/>
        <v>10.195615850081266</v>
      </c>
      <c r="AC232" s="105">
        <f t="shared" si="41"/>
        <v>6.9368324920762703</v>
      </c>
      <c r="AD232" s="105">
        <f t="shared" si="41"/>
        <v>-0.42677386994048067</v>
      </c>
      <c r="AE232" s="105">
        <f t="shared" si="41"/>
        <v>9.7688419801407562</v>
      </c>
      <c r="AF232" s="113">
        <f t="shared" si="41"/>
        <v>0.64005197996482022</v>
      </c>
    </row>
    <row r="233" spans="1:32" x14ac:dyDescent="0.25">
      <c r="A233" s="110">
        <v>154</v>
      </c>
      <c r="B233" t="s">
        <v>46</v>
      </c>
      <c r="D233">
        <v>0.69641682440598895</v>
      </c>
      <c r="E233">
        <v>2.96368292214945E-2</v>
      </c>
      <c r="F233">
        <v>0.50748092271316103</v>
      </c>
      <c r="G233">
        <v>1.0864585741552</v>
      </c>
      <c r="H233">
        <v>0.48009920940850298</v>
      </c>
      <c r="I233">
        <v>5.5879803651393596</v>
      </c>
      <c r="J233">
        <v>0.79421178606111598</v>
      </c>
      <c r="K233">
        <v>0.71699857035035397</v>
      </c>
      <c r="L233">
        <v>0.74479710370311403</v>
      </c>
      <c r="M233">
        <v>0.50053453067590603</v>
      </c>
      <c r="N233">
        <v>-8.4947341706509E-2</v>
      </c>
      <c r="O233">
        <v>32.3530665574892</v>
      </c>
      <c r="P233">
        <v>1.45926827361779</v>
      </c>
      <c r="Q233">
        <v>0.75964252421664902</v>
      </c>
      <c r="R233">
        <v>0.12549671673234999</v>
      </c>
      <c r="S233">
        <v>-1.85003900400449E-3</v>
      </c>
      <c r="T233">
        <v>0.136594491480792</v>
      </c>
      <c r="U233">
        <v>2.6950251423760401</v>
      </c>
      <c r="V233">
        <v>0.33347895612450101</v>
      </c>
      <c r="W233">
        <v>0.73972256027433003</v>
      </c>
      <c r="X233">
        <v>0.50785340250821198</v>
      </c>
      <c r="Y233">
        <v>0.746146607612996</v>
      </c>
      <c r="Z233">
        <v>8.8757777059876908</v>
      </c>
      <c r="AA233">
        <v>2.1354913068832002</v>
      </c>
      <c r="AB233">
        <v>10.2963131182468</v>
      </c>
      <c r="AC233">
        <v>7.0035316278650104</v>
      </c>
      <c r="AD233">
        <v>-0.39440938963497302</v>
      </c>
      <c r="AE233">
        <v>9.9019037286118401</v>
      </c>
      <c r="AF233" s="111">
        <v>0.65678955568640296</v>
      </c>
    </row>
    <row r="234" spans="1:32" x14ac:dyDescent="0.25">
      <c r="A234" s="110">
        <v>155</v>
      </c>
      <c r="B234" t="s">
        <v>46</v>
      </c>
      <c r="D234">
        <v>0.70573416620958196</v>
      </c>
      <c r="E234">
        <v>1.9844611498011599E-2</v>
      </c>
      <c r="F234">
        <v>0.496082293579584</v>
      </c>
      <c r="G234">
        <v>1.0893616976821401</v>
      </c>
      <c r="H234">
        <v>0.465108765890001</v>
      </c>
      <c r="I234">
        <v>5.7965756480734996</v>
      </c>
      <c r="J234">
        <v>0.76055069618585303</v>
      </c>
      <c r="K234">
        <v>0.72334656386026697</v>
      </c>
      <c r="L234">
        <v>0.671777947451899</v>
      </c>
      <c r="M234">
        <v>0.53378997263931205</v>
      </c>
      <c r="N234">
        <v>-8.87121569078968E-2</v>
      </c>
      <c r="O234">
        <v>31.208265480700501</v>
      </c>
      <c r="P234">
        <v>1.4557480043261399</v>
      </c>
      <c r="Q234">
        <v>0.71642087941422705</v>
      </c>
      <c r="R234">
        <v>0.15197237688290999</v>
      </c>
      <c r="S234">
        <v>-4.4620917859805797E-3</v>
      </c>
      <c r="T234">
        <v>0.16521537577808501</v>
      </c>
      <c r="U234">
        <v>2.94376213080904</v>
      </c>
      <c r="V234">
        <v>0.33446212215448501</v>
      </c>
      <c r="W234">
        <v>0.75407452112176099</v>
      </c>
      <c r="X234">
        <v>0.439485181931067</v>
      </c>
      <c r="Y234">
        <v>0.76399798985209399</v>
      </c>
      <c r="Z234">
        <v>10.5950154083384</v>
      </c>
      <c r="AA234">
        <v>2.1188511971366202</v>
      </c>
      <c r="AB234">
        <v>13.472833857600699</v>
      </c>
      <c r="AC234">
        <v>8.7978171846648294</v>
      </c>
      <c r="AD234">
        <v>-0.98728810462040595</v>
      </c>
      <c r="AE234">
        <v>12.4855457529803</v>
      </c>
      <c r="AF234" s="111">
        <v>0.65203313592703604</v>
      </c>
    </row>
    <row r="235" spans="1:32" x14ac:dyDescent="0.25">
      <c r="A235" s="110">
        <v>156</v>
      </c>
      <c r="B235" t="s">
        <v>46</v>
      </c>
      <c r="D235">
        <v>0.66153366596142205</v>
      </c>
      <c r="E235">
        <v>2.9833855471462001E-2</v>
      </c>
      <c r="F235">
        <v>0.48291054761403202</v>
      </c>
      <c r="G235">
        <v>1.07233407311711</v>
      </c>
      <c r="H235">
        <v>0.50358528056457397</v>
      </c>
      <c r="I235">
        <v>4.9090071858433104</v>
      </c>
      <c r="J235">
        <v>0.76953332987243594</v>
      </c>
      <c r="K235">
        <v>0.69160958616662105</v>
      </c>
      <c r="L235">
        <v>0.70208278874607299</v>
      </c>
      <c r="M235">
        <v>0.49876546399768701</v>
      </c>
      <c r="N235">
        <v>-6.7300125722922502E-2</v>
      </c>
      <c r="O235">
        <v>31.9116951076244</v>
      </c>
      <c r="P235">
        <v>1.41018525253285</v>
      </c>
      <c r="Q235">
        <v>0.65500080283649897</v>
      </c>
      <c r="R235">
        <v>0.128966238886005</v>
      </c>
      <c r="S235">
        <v>6.5261250418363604E-4</v>
      </c>
      <c r="T235">
        <v>0.208458628281151</v>
      </c>
      <c r="U235">
        <v>2.9176532065604901</v>
      </c>
      <c r="V235">
        <v>0.365570151789333</v>
      </c>
      <c r="W235">
        <v>0.71326497568188696</v>
      </c>
      <c r="X235">
        <v>0.43205658450506401</v>
      </c>
      <c r="Y235">
        <v>0.73115249213183298</v>
      </c>
      <c r="Z235">
        <v>8.4694787631866806</v>
      </c>
      <c r="AA235">
        <v>1.99983989580343</v>
      </c>
      <c r="AB235">
        <v>9.6744488237993096</v>
      </c>
      <c r="AC235">
        <v>6.6841563155401298</v>
      </c>
      <c r="AD235">
        <v>-0.36331476285060998</v>
      </c>
      <c r="AE235">
        <v>9.3111340609486994</v>
      </c>
      <c r="AF235" s="111">
        <v>0.63978046314832904</v>
      </c>
    </row>
    <row r="236" spans="1:32" x14ac:dyDescent="0.25">
      <c r="A236" s="112" t="s">
        <v>2</v>
      </c>
      <c r="B236" s="105"/>
      <c r="C236" s="105"/>
      <c r="D236" s="105">
        <f>AVERAGE(D233:D235)</f>
        <v>0.68789488552566436</v>
      </c>
      <c r="E236" s="105">
        <f t="shared" ref="E236:AF236" si="42">AVERAGE(E233:E235)</f>
        <v>2.6438432063656033E-2</v>
      </c>
      <c r="F236" s="105">
        <f t="shared" si="42"/>
        <v>0.49549125463559235</v>
      </c>
      <c r="G236" s="105">
        <f t="shared" si="42"/>
        <v>1.0827181149848168</v>
      </c>
      <c r="H236" s="105">
        <f t="shared" si="42"/>
        <v>0.48293108528769269</v>
      </c>
      <c r="I236" s="105">
        <f t="shared" si="42"/>
        <v>5.4311877330187235</v>
      </c>
      <c r="J236" s="105">
        <f t="shared" si="42"/>
        <v>0.77476527070646828</v>
      </c>
      <c r="K236" s="105">
        <f t="shared" si="42"/>
        <v>0.7106515734590807</v>
      </c>
      <c r="L236" s="105">
        <f t="shared" si="42"/>
        <v>0.70621927996702871</v>
      </c>
      <c r="M236" s="105">
        <f t="shared" si="42"/>
        <v>0.51102998910430175</v>
      </c>
      <c r="N236" s="105">
        <f t="shared" si="42"/>
        <v>-8.0319874779109443E-2</v>
      </c>
      <c r="O236" s="105">
        <f t="shared" si="42"/>
        <v>31.824342381938035</v>
      </c>
      <c r="P236" s="105">
        <f t="shared" si="42"/>
        <v>1.44173384349226</v>
      </c>
      <c r="Q236" s="105">
        <f t="shared" si="42"/>
        <v>0.71035473548912498</v>
      </c>
      <c r="R236" s="105">
        <f t="shared" si="42"/>
        <v>0.13547844416708832</v>
      </c>
      <c r="S236" s="105">
        <f t="shared" si="42"/>
        <v>-1.8865060952671445E-3</v>
      </c>
      <c r="T236" s="105">
        <f t="shared" si="42"/>
        <v>0.17008949851334268</v>
      </c>
      <c r="U236" s="105">
        <f t="shared" si="42"/>
        <v>2.852146826581857</v>
      </c>
      <c r="V236" s="105">
        <f t="shared" si="42"/>
        <v>0.3445037433561064</v>
      </c>
      <c r="W236" s="105">
        <f t="shared" si="42"/>
        <v>0.73568735235932603</v>
      </c>
      <c r="X236" s="105">
        <f t="shared" si="42"/>
        <v>0.45979838964811437</v>
      </c>
      <c r="Y236" s="105">
        <f t="shared" si="42"/>
        <v>0.74709902986564103</v>
      </c>
      <c r="Z236" s="105">
        <f t="shared" si="42"/>
        <v>9.3134239591709242</v>
      </c>
      <c r="AA236" s="105">
        <f t="shared" si="42"/>
        <v>2.0847274666077502</v>
      </c>
      <c r="AB236" s="105">
        <f t="shared" si="42"/>
        <v>11.147865266548935</v>
      </c>
      <c r="AC236" s="105">
        <f t="shared" si="42"/>
        <v>7.4951683760233232</v>
      </c>
      <c r="AD236" s="105">
        <f t="shared" si="42"/>
        <v>-0.58167075236866295</v>
      </c>
      <c r="AE236" s="105">
        <f t="shared" si="42"/>
        <v>10.56619451418028</v>
      </c>
      <c r="AF236" s="113">
        <f t="shared" si="42"/>
        <v>0.64953438492058935</v>
      </c>
    </row>
    <row r="237" spans="1:32" x14ac:dyDescent="0.25">
      <c r="A237" s="110">
        <v>157</v>
      </c>
      <c r="B237" t="s">
        <v>47</v>
      </c>
      <c r="D237">
        <v>0.61643624333690406</v>
      </c>
      <c r="E237">
        <v>5.0578061101196198E-2</v>
      </c>
      <c r="F237">
        <v>0.51703581517807395</v>
      </c>
      <c r="G237">
        <v>1.0774692118793101</v>
      </c>
      <c r="H237">
        <v>0.47559952092572799</v>
      </c>
      <c r="I237">
        <v>4.2142569918479102</v>
      </c>
      <c r="J237">
        <v>0.74819246209677504</v>
      </c>
      <c r="K237">
        <v>0.65224709629279498</v>
      </c>
      <c r="L237">
        <v>0.80297494839694294</v>
      </c>
      <c r="M237">
        <v>0.38049565132790503</v>
      </c>
      <c r="N237">
        <v>-6.27925003176803E-2</v>
      </c>
      <c r="O237">
        <v>30.806786502403298</v>
      </c>
      <c r="P237">
        <v>1.4172243026484701</v>
      </c>
      <c r="Q237">
        <v>0.78947017823006405</v>
      </c>
      <c r="R237">
        <v>0.13724026590316099</v>
      </c>
      <c r="S237">
        <v>-2.6375795124830201E-3</v>
      </c>
      <c r="T237">
        <v>0.117649248549181</v>
      </c>
      <c r="U237">
        <v>2.0904800560921002</v>
      </c>
      <c r="V237">
        <v>0.372935107673803</v>
      </c>
      <c r="W237">
        <v>0.66752006432473998</v>
      </c>
      <c r="X237">
        <v>0.58003505341673001</v>
      </c>
      <c r="Y237">
        <v>0.67984552673839604</v>
      </c>
      <c r="Z237">
        <v>6.1001200281752102</v>
      </c>
      <c r="AA237">
        <v>2.00914606651952</v>
      </c>
      <c r="AB237">
        <v>6.1833384920255199</v>
      </c>
      <c r="AC237">
        <v>4.2154444439282601</v>
      </c>
      <c r="AD237">
        <v>-0.12783334903301799</v>
      </c>
      <c r="AE237">
        <v>6.0555051429924998</v>
      </c>
      <c r="AF237" s="111">
        <v>0.60600352216449604</v>
      </c>
    </row>
    <row r="238" spans="1:32" x14ac:dyDescent="0.25">
      <c r="A238" s="110">
        <v>158</v>
      </c>
      <c r="B238" t="s">
        <v>47</v>
      </c>
      <c r="D238">
        <v>0.67001229457061795</v>
      </c>
      <c r="E238">
        <v>3.6441473993243198E-2</v>
      </c>
      <c r="F238">
        <v>0.51892512190645002</v>
      </c>
      <c r="G238">
        <v>1.09342067357035</v>
      </c>
      <c r="H238">
        <v>0.49799424120014502</v>
      </c>
      <c r="I238">
        <v>5.0608318646223101</v>
      </c>
      <c r="J238">
        <v>0.79299408837461405</v>
      </c>
      <c r="K238">
        <v>0.69350583857770698</v>
      </c>
      <c r="L238">
        <v>0.731559963443003</v>
      </c>
      <c r="M238">
        <v>0.44663942273131302</v>
      </c>
      <c r="N238">
        <v>-6.1558241632278701E-2</v>
      </c>
      <c r="O238">
        <v>32.597411829273298</v>
      </c>
      <c r="P238">
        <v>1.45037725133526</v>
      </c>
      <c r="Q238">
        <v>0.68311339970488505</v>
      </c>
      <c r="R238">
        <v>0.13095652684053199</v>
      </c>
      <c r="S238">
        <v>-1.34602061601206E-2</v>
      </c>
      <c r="T238">
        <v>0.18827406421378301</v>
      </c>
      <c r="U238">
        <v>2.6291587088643</v>
      </c>
      <c r="V238">
        <v>0.34681629181831403</v>
      </c>
      <c r="W238">
        <v>0.70735456308331901</v>
      </c>
      <c r="X238">
        <v>0.49297059297983398</v>
      </c>
      <c r="Y238">
        <v>0.730070551468194</v>
      </c>
      <c r="Z238">
        <v>7.9457751502744198</v>
      </c>
      <c r="AA238">
        <v>2.09642363568287</v>
      </c>
      <c r="AB238">
        <v>8.5983064549080304</v>
      </c>
      <c r="AC238">
        <v>6.0939821029260903</v>
      </c>
      <c r="AD238">
        <v>-0.200180060995368</v>
      </c>
      <c r="AE238">
        <v>8.3981263939126602</v>
      </c>
      <c r="AF238" s="111">
        <v>0.64620885741195</v>
      </c>
    </row>
    <row r="239" spans="1:32" x14ac:dyDescent="0.25">
      <c r="A239" s="110">
        <v>159</v>
      </c>
      <c r="B239" t="s">
        <v>47</v>
      </c>
      <c r="D239">
        <v>0.61264893017649102</v>
      </c>
      <c r="E239">
        <v>7.0006507512788502E-2</v>
      </c>
      <c r="F239">
        <v>0.54853466867845602</v>
      </c>
      <c r="G239">
        <v>1.0853990320581699</v>
      </c>
      <c r="H239">
        <v>0.48658334785283203</v>
      </c>
      <c r="I239">
        <v>4.1632747546335001</v>
      </c>
      <c r="J239">
        <v>0.82145982800067996</v>
      </c>
      <c r="K239">
        <v>0.65168081049844595</v>
      </c>
      <c r="L239">
        <v>0.83224357968277796</v>
      </c>
      <c r="M239">
        <v>0.35676399693412297</v>
      </c>
      <c r="N239">
        <v>-6.6476738553747597E-2</v>
      </c>
      <c r="O239">
        <v>33.459443640974698</v>
      </c>
      <c r="P239">
        <v>1.45265875599937</v>
      </c>
      <c r="Q239">
        <v>0.79211434755561805</v>
      </c>
      <c r="R239">
        <v>0.141733588234075</v>
      </c>
      <c r="S239">
        <v>-9.8485477988190708E-3</v>
      </c>
      <c r="T239">
        <v>0.116000216575427</v>
      </c>
      <c r="U239">
        <v>1.9271664743119099</v>
      </c>
      <c r="V239">
        <v>0.36359826798111899</v>
      </c>
      <c r="W239">
        <v>0.65590393454183604</v>
      </c>
      <c r="X239">
        <v>0.61800420310418303</v>
      </c>
      <c r="Y239">
        <v>0.67080057013133898</v>
      </c>
      <c r="Z239">
        <v>5.6605195795507797</v>
      </c>
      <c r="AA239">
        <v>2.0627559372009099</v>
      </c>
      <c r="AB239">
        <v>4.9506385845804202</v>
      </c>
      <c r="AC239">
        <v>3.7324417928058899</v>
      </c>
      <c r="AD239">
        <v>-8.9463318529189997E-2</v>
      </c>
      <c r="AE239">
        <v>4.8611752660512302</v>
      </c>
      <c r="AF239" s="111">
        <v>0.628320826914464</v>
      </c>
    </row>
    <row r="240" spans="1:32" x14ac:dyDescent="0.25">
      <c r="A240" s="112" t="s">
        <v>2</v>
      </c>
      <c r="B240" s="105"/>
      <c r="C240" s="105"/>
      <c r="D240" s="105">
        <f>AVERAGE(D237:D239)</f>
        <v>0.63303248936133771</v>
      </c>
      <c r="E240" s="105">
        <f t="shared" ref="E240:AF240" si="43">AVERAGE(E237:E239)</f>
        <v>5.2342014202409304E-2</v>
      </c>
      <c r="F240" s="105">
        <f t="shared" si="43"/>
        <v>0.52816520192099337</v>
      </c>
      <c r="G240" s="105">
        <f t="shared" si="43"/>
        <v>1.0854296391692768</v>
      </c>
      <c r="H240" s="105">
        <f t="shared" si="43"/>
        <v>0.48672570332623505</v>
      </c>
      <c r="I240" s="105">
        <f t="shared" si="43"/>
        <v>4.4794545370345729</v>
      </c>
      <c r="J240" s="105">
        <f t="shared" si="43"/>
        <v>0.78754879282402301</v>
      </c>
      <c r="K240" s="105">
        <f t="shared" si="43"/>
        <v>0.66581124845631601</v>
      </c>
      <c r="L240" s="105">
        <f t="shared" si="43"/>
        <v>0.78892616384090797</v>
      </c>
      <c r="M240" s="105">
        <f t="shared" si="43"/>
        <v>0.39463302366444702</v>
      </c>
      <c r="N240" s="105">
        <f t="shared" si="43"/>
        <v>-6.3609160167902204E-2</v>
      </c>
      <c r="O240" s="105">
        <f t="shared" si="43"/>
        <v>32.287880657550431</v>
      </c>
      <c r="P240" s="105">
        <f t="shared" si="43"/>
        <v>1.4400867699943667</v>
      </c>
      <c r="Q240" s="105">
        <f t="shared" si="43"/>
        <v>0.7548993084968556</v>
      </c>
      <c r="R240" s="105">
        <f t="shared" si="43"/>
        <v>0.13664346032592267</v>
      </c>
      <c r="S240" s="105">
        <f t="shared" si="43"/>
        <v>-8.648777823807562E-3</v>
      </c>
      <c r="T240" s="105">
        <f t="shared" si="43"/>
        <v>0.14064117644613036</v>
      </c>
      <c r="U240" s="105">
        <f t="shared" si="43"/>
        <v>2.2156017464227702</v>
      </c>
      <c r="V240" s="105">
        <f t="shared" si="43"/>
        <v>0.36111655582441199</v>
      </c>
      <c r="W240" s="105">
        <f t="shared" si="43"/>
        <v>0.67692618731663179</v>
      </c>
      <c r="X240" s="105">
        <f t="shared" si="43"/>
        <v>0.56366994983358232</v>
      </c>
      <c r="Y240" s="105">
        <f t="shared" si="43"/>
        <v>0.69357221611264297</v>
      </c>
      <c r="Z240" s="105">
        <f t="shared" si="43"/>
        <v>6.5688049193334699</v>
      </c>
      <c r="AA240" s="105">
        <f t="shared" si="43"/>
        <v>2.0561085464677666</v>
      </c>
      <c r="AB240" s="105">
        <f t="shared" si="43"/>
        <v>6.5774278438379907</v>
      </c>
      <c r="AC240" s="105">
        <f t="shared" si="43"/>
        <v>4.6806227798867468</v>
      </c>
      <c r="AD240" s="105">
        <f t="shared" si="43"/>
        <v>-0.13915890951919199</v>
      </c>
      <c r="AE240" s="105">
        <f t="shared" si="43"/>
        <v>6.4382689343187964</v>
      </c>
      <c r="AF240" s="113">
        <f t="shared" si="43"/>
        <v>0.62684440216363668</v>
      </c>
    </row>
    <row r="241" spans="1:32" x14ac:dyDescent="0.25">
      <c r="A241" s="110">
        <v>160</v>
      </c>
      <c r="B241" t="s">
        <v>48</v>
      </c>
      <c r="D241">
        <v>0.66843151500681897</v>
      </c>
      <c r="E241">
        <v>3.09959834359766E-2</v>
      </c>
      <c r="F241">
        <v>0.48544743329454598</v>
      </c>
      <c r="G241">
        <v>1.0928101346585899</v>
      </c>
      <c r="H241">
        <v>0.46049226278866801</v>
      </c>
      <c r="I241">
        <v>5.0319363586112003</v>
      </c>
      <c r="J241">
        <v>0.72973062265578104</v>
      </c>
      <c r="K241">
        <v>0.67935050898197502</v>
      </c>
      <c r="L241">
        <v>0.73065789584704999</v>
      </c>
      <c r="M241">
        <v>0.46909100827794298</v>
      </c>
      <c r="N241">
        <v>-6.8309896338639001E-2</v>
      </c>
      <c r="O241">
        <v>29.8670560244889</v>
      </c>
      <c r="P241">
        <v>1.4007085439214499</v>
      </c>
      <c r="Q241">
        <v>0.73943655118010099</v>
      </c>
      <c r="R241">
        <v>0.156740939528416</v>
      </c>
      <c r="S241">
        <v>-5.3649120100712202E-3</v>
      </c>
      <c r="T241">
        <v>0.14979761615514101</v>
      </c>
      <c r="U241">
        <v>2.51898120358296</v>
      </c>
      <c r="V241">
        <v>0.37465538939033699</v>
      </c>
      <c r="W241">
        <v>0.70452089612954705</v>
      </c>
      <c r="X241">
        <v>0.483096299905174</v>
      </c>
      <c r="Y241">
        <v>0.71556068098095205</v>
      </c>
      <c r="Z241">
        <v>7.7530817777291903</v>
      </c>
      <c r="AA241">
        <v>1.9602989522107099</v>
      </c>
      <c r="AB241">
        <v>9.2223521462985705</v>
      </c>
      <c r="AC241">
        <v>6.0585346413171299</v>
      </c>
      <c r="AD241">
        <v>-0.37689105181068999</v>
      </c>
      <c r="AE241">
        <v>8.8454610944878809</v>
      </c>
      <c r="AF241" s="111">
        <v>0.61805078347027098</v>
      </c>
    </row>
    <row r="242" spans="1:32" x14ac:dyDescent="0.25">
      <c r="A242" s="110">
        <v>161</v>
      </c>
      <c r="B242" t="s">
        <v>48</v>
      </c>
      <c r="D242">
        <v>0.66272092300290297</v>
      </c>
      <c r="E242">
        <v>2.3359800365217401E-2</v>
      </c>
      <c r="F242">
        <v>0.47319647965469303</v>
      </c>
      <c r="G242">
        <v>1.0845232926276001</v>
      </c>
      <c r="H242">
        <v>0.498711010555004</v>
      </c>
      <c r="I242">
        <v>4.9298074989016101</v>
      </c>
      <c r="J242">
        <v>0.73400451550268497</v>
      </c>
      <c r="K242">
        <v>0.68888519887350896</v>
      </c>
      <c r="L242">
        <v>0.65414841572632099</v>
      </c>
      <c r="M242">
        <v>0.50527254656795695</v>
      </c>
      <c r="N242">
        <v>-6.3297044888616802E-2</v>
      </c>
      <c r="O242">
        <v>30.4704549388975</v>
      </c>
      <c r="P242">
        <v>1.40039463347298</v>
      </c>
      <c r="Q242">
        <v>0.62880936376205998</v>
      </c>
      <c r="R242">
        <v>0.141219295774519</v>
      </c>
      <c r="S242">
        <v>-1.2335193974417701E-2</v>
      </c>
      <c r="T242">
        <v>0.227890779913372</v>
      </c>
      <c r="U242">
        <v>3.2309221304213498</v>
      </c>
      <c r="V242">
        <v>0.37568718029723402</v>
      </c>
      <c r="W242">
        <v>0.70991892746987395</v>
      </c>
      <c r="X242">
        <v>0.38541858205538698</v>
      </c>
      <c r="Y242">
        <v>0.73814896036232103</v>
      </c>
      <c r="Z242">
        <v>9.13678490141392</v>
      </c>
      <c r="AA242">
        <v>1.96086275429933</v>
      </c>
      <c r="AB242">
        <v>11.1815530197944</v>
      </c>
      <c r="AC242">
        <v>7.4304599159789602</v>
      </c>
      <c r="AD242">
        <v>-0.29740799777278898</v>
      </c>
      <c r="AE242">
        <v>10.884145022021601</v>
      </c>
      <c r="AF242" s="111">
        <v>0.62886854574769502</v>
      </c>
    </row>
    <row r="243" spans="1:32" x14ac:dyDescent="0.25">
      <c r="A243" s="110">
        <v>162</v>
      </c>
      <c r="B243" t="s">
        <v>48</v>
      </c>
      <c r="D243">
        <v>0.58561961600359502</v>
      </c>
      <c r="E243">
        <v>4.1009316933808299E-2</v>
      </c>
      <c r="F243">
        <v>0.472597142120394</v>
      </c>
      <c r="G243">
        <v>1.0724642785793499</v>
      </c>
      <c r="H243">
        <v>0.49099665692384897</v>
      </c>
      <c r="I243">
        <v>3.82648329226258</v>
      </c>
      <c r="J243">
        <v>0.68756471392132501</v>
      </c>
      <c r="K243">
        <v>0.61953895555549099</v>
      </c>
      <c r="L243">
        <v>0.70814332211281406</v>
      </c>
      <c r="M243">
        <v>0.400688024346539</v>
      </c>
      <c r="N243">
        <v>-4.1700181189628399E-2</v>
      </c>
      <c r="O243">
        <v>28.8186467644224</v>
      </c>
      <c r="P243">
        <v>1.34148256331231</v>
      </c>
      <c r="Q243">
        <v>0.63930168224662498</v>
      </c>
      <c r="R243">
        <v>0.15559391524810601</v>
      </c>
      <c r="S243">
        <v>-2.1424934866842701E-2</v>
      </c>
      <c r="T243">
        <v>0.22003168889514399</v>
      </c>
      <c r="U243">
        <v>2.63031202121498</v>
      </c>
      <c r="V243">
        <v>0.428778422489626</v>
      </c>
      <c r="W243">
        <v>0.63261156476301705</v>
      </c>
      <c r="X243">
        <v>0.44456650186207902</v>
      </c>
      <c r="Y243">
        <v>0.670133011022364</v>
      </c>
      <c r="Z243">
        <v>6.3046827557626104</v>
      </c>
      <c r="AA243">
        <v>1.8049449999141201</v>
      </c>
      <c r="AB243">
        <v>6.8215953285678603</v>
      </c>
      <c r="AC243">
        <v>4.6568009658373697</v>
      </c>
      <c r="AD243">
        <v>-1.4606665037387501E-2</v>
      </c>
      <c r="AE243">
        <v>6.8069886635304702</v>
      </c>
      <c r="AF243" s="111">
        <v>0.57916765519338798</v>
      </c>
    </row>
    <row r="244" spans="1:32" x14ac:dyDescent="0.25">
      <c r="A244" s="112" t="s">
        <v>2</v>
      </c>
      <c r="B244" s="105"/>
      <c r="C244" s="105"/>
      <c r="D244" s="105">
        <f>AVERAGE(D241:D243)</f>
        <v>0.63892401800443899</v>
      </c>
      <c r="E244" s="105">
        <f t="shared" ref="E244:AF244" si="44">AVERAGE(E241:E243)</f>
        <v>3.1788366911667434E-2</v>
      </c>
      <c r="F244" s="105">
        <f t="shared" si="44"/>
        <v>0.47708035168987767</v>
      </c>
      <c r="G244" s="105">
        <f t="shared" si="44"/>
        <v>1.08326590195518</v>
      </c>
      <c r="H244" s="105">
        <f t="shared" si="44"/>
        <v>0.48339997675584029</v>
      </c>
      <c r="I244" s="105">
        <f t="shared" si="44"/>
        <v>4.5960757165917974</v>
      </c>
      <c r="J244" s="105">
        <f t="shared" si="44"/>
        <v>0.71709995069326371</v>
      </c>
      <c r="K244" s="105">
        <f t="shared" si="44"/>
        <v>0.66259155447032503</v>
      </c>
      <c r="L244" s="105">
        <f t="shared" si="44"/>
        <v>0.6976498778953949</v>
      </c>
      <c r="M244" s="105">
        <f t="shared" si="44"/>
        <v>0.45835052639747964</v>
      </c>
      <c r="N244" s="105">
        <f t="shared" si="44"/>
        <v>-5.7769040805628065E-2</v>
      </c>
      <c r="O244" s="105">
        <f t="shared" si="44"/>
        <v>29.718719242602933</v>
      </c>
      <c r="P244" s="105">
        <f t="shared" si="44"/>
        <v>1.3808619135689133</v>
      </c>
      <c r="Q244" s="105">
        <f t="shared" si="44"/>
        <v>0.66918253239626202</v>
      </c>
      <c r="R244" s="105">
        <f t="shared" si="44"/>
        <v>0.15118471685034701</v>
      </c>
      <c r="S244" s="105">
        <f t="shared" si="44"/>
        <v>-1.3041680283777208E-2</v>
      </c>
      <c r="T244" s="105">
        <f t="shared" si="44"/>
        <v>0.19924002832121901</v>
      </c>
      <c r="U244" s="105">
        <f t="shared" si="44"/>
        <v>2.7934051184064299</v>
      </c>
      <c r="V244" s="105">
        <f t="shared" si="44"/>
        <v>0.39304033072573236</v>
      </c>
      <c r="W244" s="105">
        <f t="shared" si="44"/>
        <v>0.68235046278747935</v>
      </c>
      <c r="X244" s="105">
        <f t="shared" si="44"/>
        <v>0.4376937946075467</v>
      </c>
      <c r="Y244" s="105">
        <f t="shared" si="44"/>
        <v>0.70794755078854565</v>
      </c>
      <c r="Z244" s="105">
        <f t="shared" si="44"/>
        <v>7.7315164783019066</v>
      </c>
      <c r="AA244" s="105">
        <f t="shared" si="44"/>
        <v>1.9087022354747198</v>
      </c>
      <c r="AB244" s="105">
        <f t="shared" si="44"/>
        <v>9.0751668315536094</v>
      </c>
      <c r="AC244" s="105">
        <f t="shared" si="44"/>
        <v>6.0485985077111524</v>
      </c>
      <c r="AD244" s="105">
        <f t="shared" si="44"/>
        <v>-0.2296352382069555</v>
      </c>
      <c r="AE244" s="105">
        <f t="shared" si="44"/>
        <v>8.8455315933466494</v>
      </c>
      <c r="AF244" s="113">
        <f t="shared" si="44"/>
        <v>0.60869566147045129</v>
      </c>
    </row>
    <row r="245" spans="1:32" x14ac:dyDescent="0.25">
      <c r="A245" s="110">
        <v>163</v>
      </c>
      <c r="B245" t="s">
        <v>49</v>
      </c>
      <c r="D245">
        <v>0.65846375607897001</v>
      </c>
      <c r="E245">
        <v>2.59855812233214E-2</v>
      </c>
      <c r="F245">
        <v>0.46484841170698499</v>
      </c>
      <c r="G245">
        <v>1.0835416887401501</v>
      </c>
      <c r="H245">
        <v>0.48164576514266999</v>
      </c>
      <c r="I245">
        <v>4.8558938783154098</v>
      </c>
      <c r="J245">
        <v>0.73389922369310701</v>
      </c>
      <c r="K245">
        <v>0.69008904535829096</v>
      </c>
      <c r="L245">
        <v>0.69995064552784303</v>
      </c>
      <c r="M245">
        <v>0.53226502462814596</v>
      </c>
      <c r="N245">
        <v>-8.3568608156214599E-2</v>
      </c>
      <c r="O245">
        <v>30.309894099223602</v>
      </c>
      <c r="P245">
        <v>1.3778738785168301</v>
      </c>
      <c r="Q245">
        <v>0.70931370831121199</v>
      </c>
      <c r="R245">
        <v>0.152511208850997</v>
      </c>
      <c r="S245">
        <v>-6.4154325901472197E-3</v>
      </c>
      <c r="T245">
        <v>0.17006023544735099</v>
      </c>
      <c r="U245">
        <v>2.8878029797631899</v>
      </c>
      <c r="V245">
        <v>0.37878876180703902</v>
      </c>
      <c r="W245">
        <v>0.71425190853944198</v>
      </c>
      <c r="X245">
        <v>0.45629630004389699</v>
      </c>
      <c r="Y245">
        <v>0.72369624393305598</v>
      </c>
      <c r="Z245">
        <v>8.4947825806825907</v>
      </c>
      <c r="AA245">
        <v>1.93236290360734</v>
      </c>
      <c r="AB245">
        <v>10.410335733659499</v>
      </c>
      <c r="AC245">
        <v>6.7902358096419899</v>
      </c>
      <c r="AD245">
        <v>-0.30458035075824702</v>
      </c>
      <c r="AE245">
        <v>10.105755382901201</v>
      </c>
      <c r="AF245" s="111">
        <v>0.62576648197516904</v>
      </c>
    </row>
    <row r="246" spans="1:32" x14ac:dyDescent="0.25">
      <c r="A246" s="110">
        <v>164</v>
      </c>
      <c r="B246" t="s">
        <v>49</v>
      </c>
      <c r="D246">
        <v>0.65634052546294697</v>
      </c>
      <c r="E246">
        <v>2.60553242183457E-2</v>
      </c>
      <c r="F246">
        <v>0.46678851458722098</v>
      </c>
      <c r="G246">
        <v>1.0846248896042301</v>
      </c>
      <c r="H246">
        <v>0.48309475487208797</v>
      </c>
      <c r="I246">
        <v>4.8197144213591603</v>
      </c>
      <c r="J246">
        <v>0.72905679286104697</v>
      </c>
      <c r="K246">
        <v>0.68804599898413299</v>
      </c>
      <c r="L246">
        <v>0.708305929192935</v>
      </c>
      <c r="M246">
        <v>0.52323549395023805</v>
      </c>
      <c r="N246">
        <v>-8.0528134080624106E-2</v>
      </c>
      <c r="O246">
        <v>30.2193432825785</v>
      </c>
      <c r="P246">
        <v>1.37733577489318</v>
      </c>
      <c r="Q246">
        <v>0.70648262421710595</v>
      </c>
      <c r="R246">
        <v>0.12710266541389501</v>
      </c>
      <c r="S246">
        <v>-1.7011703855195201E-3</v>
      </c>
      <c r="T246">
        <v>0.17200138555032299</v>
      </c>
      <c r="U246">
        <v>2.8768813223146901</v>
      </c>
      <c r="V246">
        <v>0.37842550727133301</v>
      </c>
      <c r="W246">
        <v>0.71404845618401802</v>
      </c>
      <c r="X246">
        <v>0.46062267242597799</v>
      </c>
      <c r="Y246">
        <v>0.72540759988274806</v>
      </c>
      <c r="Z246">
        <v>8.47864620587257</v>
      </c>
      <c r="AA246">
        <v>1.9387442940416499</v>
      </c>
      <c r="AB246">
        <v>10.391288443464999</v>
      </c>
      <c r="AC246">
        <v>6.7849007400936898</v>
      </c>
      <c r="AD246">
        <v>-0.41304121413503803</v>
      </c>
      <c r="AE246">
        <v>9.9782472293299893</v>
      </c>
      <c r="AF246" s="111">
        <v>0.62325710477197704</v>
      </c>
    </row>
    <row r="247" spans="1:32" x14ac:dyDescent="0.25">
      <c r="A247" s="110">
        <v>165</v>
      </c>
      <c r="B247" t="s">
        <v>49</v>
      </c>
      <c r="D247">
        <v>0.657603748147784</v>
      </c>
      <c r="E247">
        <v>2.5503095857943001E-2</v>
      </c>
      <c r="F247">
        <v>0.46419592244235303</v>
      </c>
      <c r="G247">
        <v>1.08209029115349</v>
      </c>
      <c r="H247">
        <v>0.49024698526599603</v>
      </c>
      <c r="I247">
        <v>4.84118543699255</v>
      </c>
      <c r="J247">
        <v>0.73424322997306102</v>
      </c>
      <c r="K247">
        <v>0.69173676938511597</v>
      </c>
      <c r="L247">
        <v>0.70627226917594199</v>
      </c>
      <c r="M247">
        <v>0.52964775867241198</v>
      </c>
      <c r="N247">
        <v>-8.3477617360845496E-2</v>
      </c>
      <c r="O247">
        <v>30.2801989092147</v>
      </c>
      <c r="P247">
        <v>1.3872064082518101</v>
      </c>
      <c r="Q247">
        <v>0.66771327757773602</v>
      </c>
      <c r="R247">
        <v>0.13350411373412899</v>
      </c>
      <c r="S247">
        <v>-1.7273342529240399E-2</v>
      </c>
      <c r="T247">
        <v>0.199246913057437</v>
      </c>
      <c r="U247">
        <v>3.0708828708223201</v>
      </c>
      <c r="V247">
        <v>0.37734957820966197</v>
      </c>
      <c r="W247">
        <v>0.71900458308656201</v>
      </c>
      <c r="X247">
        <v>0.44833080370387202</v>
      </c>
      <c r="Y247">
        <v>0.73121325565617801</v>
      </c>
      <c r="Z247">
        <v>8.5654284440472193</v>
      </c>
      <c r="AA247">
        <v>1.94305716141643</v>
      </c>
      <c r="AB247">
        <v>10.5355296122673</v>
      </c>
      <c r="AC247">
        <v>6.8374126192199496</v>
      </c>
      <c r="AD247">
        <v>-0.33419130128894098</v>
      </c>
      <c r="AE247">
        <v>10.201338310978301</v>
      </c>
      <c r="AF247" s="111">
        <v>0.62663807655067205</v>
      </c>
    </row>
    <row r="248" spans="1:32" x14ac:dyDescent="0.25">
      <c r="A248" s="112" t="s">
        <v>2</v>
      </c>
      <c r="B248" s="105"/>
      <c r="C248" s="105"/>
      <c r="D248" s="105">
        <f>AVERAGE(D245:D247)</f>
        <v>0.65746934322990036</v>
      </c>
      <c r="E248" s="105">
        <f t="shared" ref="E248:AF248" si="45">AVERAGE(E245:E247)</f>
        <v>2.5848000433203368E-2</v>
      </c>
      <c r="F248" s="105">
        <f t="shared" si="45"/>
        <v>0.46527761624551967</v>
      </c>
      <c r="G248" s="105">
        <f t="shared" si="45"/>
        <v>1.0834189564992902</v>
      </c>
      <c r="H248" s="105">
        <f t="shared" si="45"/>
        <v>0.48499583509358463</v>
      </c>
      <c r="I248" s="105">
        <f t="shared" si="45"/>
        <v>4.838931245555707</v>
      </c>
      <c r="J248" s="105">
        <f t="shared" si="45"/>
        <v>0.732399748842405</v>
      </c>
      <c r="K248" s="105">
        <f t="shared" si="45"/>
        <v>0.68995727124251316</v>
      </c>
      <c r="L248" s="105">
        <f t="shared" si="45"/>
        <v>0.70484294796557334</v>
      </c>
      <c r="M248" s="105">
        <f t="shared" si="45"/>
        <v>0.52838275908359866</v>
      </c>
      <c r="N248" s="105">
        <f t="shared" si="45"/>
        <v>-8.2524786532561401E-2</v>
      </c>
      <c r="O248" s="105">
        <f t="shared" si="45"/>
        <v>30.269812097005602</v>
      </c>
      <c r="P248" s="105">
        <f t="shared" si="45"/>
        <v>1.3808053538872735</v>
      </c>
      <c r="Q248" s="105">
        <f t="shared" si="45"/>
        <v>0.69450320336868465</v>
      </c>
      <c r="R248" s="105">
        <f t="shared" si="45"/>
        <v>0.13770599599967367</v>
      </c>
      <c r="S248" s="105">
        <f t="shared" si="45"/>
        <v>-8.4633151683023797E-3</v>
      </c>
      <c r="T248" s="105">
        <f t="shared" si="45"/>
        <v>0.18043617801837034</v>
      </c>
      <c r="U248" s="105">
        <f t="shared" si="45"/>
        <v>2.9451890576333999</v>
      </c>
      <c r="V248" s="105">
        <f t="shared" si="45"/>
        <v>0.37818794909601133</v>
      </c>
      <c r="W248" s="105">
        <f t="shared" si="45"/>
        <v>0.715768315936674</v>
      </c>
      <c r="X248" s="105">
        <f t="shared" si="45"/>
        <v>0.45508325872458233</v>
      </c>
      <c r="Y248" s="105">
        <f t="shared" si="45"/>
        <v>0.72677236649066057</v>
      </c>
      <c r="Z248" s="105">
        <f t="shared" si="45"/>
        <v>8.5129524102007945</v>
      </c>
      <c r="AA248" s="105">
        <f t="shared" si="45"/>
        <v>1.9380547863551401</v>
      </c>
      <c r="AB248" s="105">
        <f t="shared" si="45"/>
        <v>10.445717929797267</v>
      </c>
      <c r="AC248" s="105">
        <f t="shared" si="45"/>
        <v>6.8041830563185428</v>
      </c>
      <c r="AD248" s="105">
        <f t="shared" si="45"/>
        <v>-0.35060428872740873</v>
      </c>
      <c r="AE248" s="105">
        <f t="shared" si="45"/>
        <v>10.09511364106983</v>
      </c>
      <c r="AF248" s="113">
        <f t="shared" si="45"/>
        <v>0.62522055443260605</v>
      </c>
    </row>
    <row r="249" spans="1:32" x14ac:dyDescent="0.25">
      <c r="A249" s="110">
        <v>166</v>
      </c>
      <c r="B249" t="s">
        <v>50</v>
      </c>
      <c r="D249">
        <v>0.626415677642013</v>
      </c>
      <c r="E249">
        <v>3.8053966625285998E-2</v>
      </c>
      <c r="F249">
        <v>0.49172049063116202</v>
      </c>
      <c r="G249">
        <v>1.07876761705285</v>
      </c>
      <c r="H249">
        <v>0.48615504148482802</v>
      </c>
      <c r="I249">
        <v>4.3535437123710397</v>
      </c>
      <c r="J249">
        <v>0.73013279165924805</v>
      </c>
      <c r="K249">
        <v>0.66392624333445904</v>
      </c>
      <c r="L249">
        <v>0.77484563065906298</v>
      </c>
      <c r="M249">
        <v>0.435200089011334</v>
      </c>
      <c r="N249">
        <v>-6.4438346369312394E-2</v>
      </c>
      <c r="O249">
        <v>30.273172454331402</v>
      </c>
      <c r="P249">
        <v>1.3919097082899901</v>
      </c>
      <c r="Q249">
        <v>0.73857739927340305</v>
      </c>
      <c r="R249">
        <v>0.16151483915957399</v>
      </c>
      <c r="S249">
        <v>-6.7999454130176001E-3</v>
      </c>
      <c r="T249">
        <v>0.15036581105670199</v>
      </c>
      <c r="U249">
        <v>2.42432466678421</v>
      </c>
      <c r="V249">
        <v>0.38022047535682901</v>
      </c>
      <c r="W249">
        <v>0.68512651795959001</v>
      </c>
      <c r="X249">
        <v>0.50725667683807796</v>
      </c>
      <c r="Y249">
        <v>0.69716018646864797</v>
      </c>
      <c r="Z249">
        <v>6.9259756012354501</v>
      </c>
      <c r="AA249">
        <v>1.9637035354053001</v>
      </c>
      <c r="AB249">
        <v>7.70949493258769</v>
      </c>
      <c r="AC249">
        <v>5.1139646593872596</v>
      </c>
      <c r="AD249">
        <v>4.13134387187419E-3</v>
      </c>
      <c r="AE249">
        <v>7.7136262764595598</v>
      </c>
      <c r="AF249" s="111">
        <v>0.60874258156513805</v>
      </c>
    </row>
    <row r="250" spans="1:32" x14ac:dyDescent="0.25">
      <c r="A250" s="110">
        <v>167</v>
      </c>
      <c r="B250" t="s">
        <v>50</v>
      </c>
      <c r="D250">
        <v>0.65471575421749895</v>
      </c>
      <c r="E250">
        <v>3.7309213087166899E-2</v>
      </c>
      <c r="F250">
        <v>0.50582123113070598</v>
      </c>
      <c r="G250">
        <v>1.0827678691359099</v>
      </c>
      <c r="H250">
        <v>0.49817244220687901</v>
      </c>
      <c r="I250">
        <v>4.7923291445501501</v>
      </c>
      <c r="J250">
        <v>0.76543328576607295</v>
      </c>
      <c r="K250">
        <v>0.68238459856685496</v>
      </c>
      <c r="L250">
        <v>0.77358711755513598</v>
      </c>
      <c r="M250">
        <v>0.44068467933593097</v>
      </c>
      <c r="N250">
        <v>-6.4796114281848199E-2</v>
      </c>
      <c r="O250">
        <v>31.384465357937501</v>
      </c>
      <c r="P250">
        <v>1.4306540834536201</v>
      </c>
      <c r="Q250">
        <v>0.74555204695440602</v>
      </c>
      <c r="R250">
        <v>0.14611244501740001</v>
      </c>
      <c r="S250">
        <v>-4.6987635778645703E-3</v>
      </c>
      <c r="T250">
        <v>0.14576933039008999</v>
      </c>
      <c r="U250">
        <v>2.5053101590901599</v>
      </c>
      <c r="V250">
        <v>0.35563492130704699</v>
      </c>
      <c r="W250">
        <v>0.70258086140750098</v>
      </c>
      <c r="X250">
        <v>0.51302753406507895</v>
      </c>
      <c r="Y250">
        <v>0.71791904123734795</v>
      </c>
      <c r="Z250">
        <v>7.4219166760020601</v>
      </c>
      <c r="AA250">
        <v>2.04022359981496</v>
      </c>
      <c r="AB250">
        <v>8.1753573656998899</v>
      </c>
      <c r="AC250">
        <v>5.5912034579187004</v>
      </c>
      <c r="AD250">
        <v>-0.112394224666408</v>
      </c>
      <c r="AE250">
        <v>8.0629631410334905</v>
      </c>
      <c r="AF250" s="111">
        <v>0.63007050632069295</v>
      </c>
    </row>
    <row r="251" spans="1:32" x14ac:dyDescent="0.25">
      <c r="A251" s="110">
        <v>168</v>
      </c>
      <c r="B251" t="s">
        <v>50</v>
      </c>
      <c r="D251">
        <v>0.640637866460117</v>
      </c>
      <c r="E251">
        <v>2.3393085456970501E-2</v>
      </c>
      <c r="F251">
        <v>0.46860528862987799</v>
      </c>
      <c r="G251">
        <v>1.0803091521374599</v>
      </c>
      <c r="H251">
        <v>0.501769968300675</v>
      </c>
      <c r="I251">
        <v>4.56541664615321</v>
      </c>
      <c r="J251">
        <v>0.71718156057011895</v>
      </c>
      <c r="K251">
        <v>0.68786457943072299</v>
      </c>
      <c r="L251">
        <v>0.68934558132485002</v>
      </c>
      <c r="M251">
        <v>0.51614074602224902</v>
      </c>
      <c r="N251">
        <v>-7.6114395222790704E-2</v>
      </c>
      <c r="O251">
        <v>30.0340920618609</v>
      </c>
      <c r="P251">
        <v>1.3898395494145901</v>
      </c>
      <c r="Q251">
        <v>0.64123421751225995</v>
      </c>
      <c r="R251">
        <v>0.14062962664989301</v>
      </c>
      <c r="S251">
        <v>-1.9331320154907801E-2</v>
      </c>
      <c r="T251">
        <v>0.21859511498093701</v>
      </c>
      <c r="U251">
        <v>3.2588458710180102</v>
      </c>
      <c r="V251">
        <v>0.374040353941891</v>
      </c>
      <c r="W251">
        <v>0.72022851781806796</v>
      </c>
      <c r="X251">
        <v>0.419360982545043</v>
      </c>
      <c r="Y251">
        <v>0.73321233076806802</v>
      </c>
      <c r="Z251">
        <v>8.8666158687746304</v>
      </c>
      <c r="AA251">
        <v>1.9583186222690701</v>
      </c>
      <c r="AB251">
        <v>11.049269842468201</v>
      </c>
      <c r="AC251">
        <v>7.1040027796256</v>
      </c>
      <c r="AD251">
        <v>-0.108813344896962</v>
      </c>
      <c r="AE251">
        <v>10.9404564975712</v>
      </c>
      <c r="AF251" s="111">
        <v>0.62019385610743705</v>
      </c>
    </row>
    <row r="252" spans="1:32" x14ac:dyDescent="0.25">
      <c r="A252" s="112" t="s">
        <v>2</v>
      </c>
      <c r="B252" s="105"/>
      <c r="C252" s="105"/>
      <c r="D252" s="105">
        <f>AVERAGE(D249:D251)</f>
        <v>0.64058976610654295</v>
      </c>
      <c r="E252" s="105">
        <f t="shared" ref="E252:AF252" si="46">AVERAGE(E249:E251)</f>
        <v>3.2918755056474465E-2</v>
      </c>
      <c r="F252" s="105">
        <f t="shared" si="46"/>
        <v>0.48871567013058198</v>
      </c>
      <c r="G252" s="105">
        <f t="shared" si="46"/>
        <v>1.0806148794420734</v>
      </c>
      <c r="H252" s="105">
        <f t="shared" si="46"/>
        <v>0.49536581733079404</v>
      </c>
      <c r="I252" s="105">
        <f t="shared" si="46"/>
        <v>4.5704298343581335</v>
      </c>
      <c r="J252" s="105">
        <f t="shared" si="46"/>
        <v>0.73758254599847994</v>
      </c>
      <c r="K252" s="105">
        <f t="shared" si="46"/>
        <v>0.67805847377734574</v>
      </c>
      <c r="L252" s="105">
        <f t="shared" si="46"/>
        <v>0.74592610984634966</v>
      </c>
      <c r="M252" s="105">
        <f t="shared" si="46"/>
        <v>0.46400850478983796</v>
      </c>
      <c r="N252" s="105">
        <f t="shared" si="46"/>
        <v>-6.8449618624650432E-2</v>
      </c>
      <c r="O252" s="105">
        <f t="shared" si="46"/>
        <v>30.563909958043268</v>
      </c>
      <c r="P252" s="105">
        <f t="shared" si="46"/>
        <v>1.4041344470527335</v>
      </c>
      <c r="Q252" s="105">
        <f t="shared" si="46"/>
        <v>0.70845455458002304</v>
      </c>
      <c r="R252" s="105">
        <f t="shared" si="46"/>
        <v>0.14941897027562234</v>
      </c>
      <c r="S252" s="105">
        <f t="shared" si="46"/>
        <v>-1.0276676381929991E-2</v>
      </c>
      <c r="T252" s="105">
        <f t="shared" si="46"/>
        <v>0.17157675214257631</v>
      </c>
      <c r="U252" s="105">
        <f t="shared" si="46"/>
        <v>2.7294935656307935</v>
      </c>
      <c r="V252" s="105">
        <f t="shared" si="46"/>
        <v>0.36996525020192234</v>
      </c>
      <c r="W252" s="105">
        <f t="shared" si="46"/>
        <v>0.70264529906171969</v>
      </c>
      <c r="X252" s="105">
        <f t="shared" si="46"/>
        <v>0.47988173114939997</v>
      </c>
      <c r="Y252" s="105">
        <f t="shared" si="46"/>
        <v>0.71609718615802131</v>
      </c>
      <c r="Z252" s="105">
        <f t="shared" si="46"/>
        <v>7.7381693820040462</v>
      </c>
      <c r="AA252" s="105">
        <f t="shared" si="46"/>
        <v>1.9874152524964435</v>
      </c>
      <c r="AB252" s="105">
        <f t="shared" si="46"/>
        <v>8.9780407135852602</v>
      </c>
      <c r="AC252" s="105">
        <f t="shared" si="46"/>
        <v>5.9363902989771864</v>
      </c>
      <c r="AD252" s="105">
        <f t="shared" si="46"/>
        <v>-7.2358741897165277E-2</v>
      </c>
      <c r="AE252" s="105">
        <f t="shared" si="46"/>
        <v>8.9056819716880824</v>
      </c>
      <c r="AF252" s="113">
        <f t="shared" si="46"/>
        <v>0.61966898133108927</v>
      </c>
    </row>
    <row r="253" spans="1:32" x14ac:dyDescent="0.25">
      <c r="A253" s="110">
        <v>169</v>
      </c>
      <c r="B253" t="s">
        <v>51</v>
      </c>
      <c r="D253">
        <v>0.64307023237835104</v>
      </c>
      <c r="E253">
        <v>2.4737835791135299E-2</v>
      </c>
      <c r="F253">
        <v>0.46177634238131299</v>
      </c>
      <c r="G253">
        <v>1.07936503658815</v>
      </c>
      <c r="H253">
        <v>0.48659382078397201</v>
      </c>
      <c r="I253">
        <v>4.6033432384379598</v>
      </c>
      <c r="J253">
        <v>0.69641899481851599</v>
      </c>
      <c r="K253">
        <v>0.66797241336858004</v>
      </c>
      <c r="L253">
        <v>0.65611777984086095</v>
      </c>
      <c r="M253">
        <v>0.48351141005591702</v>
      </c>
      <c r="N253">
        <v>-5.81449906809186E-2</v>
      </c>
      <c r="O253">
        <v>29.1057166858083</v>
      </c>
      <c r="P253">
        <v>1.3711508208463301</v>
      </c>
      <c r="Q253">
        <v>0.61288695126497095</v>
      </c>
      <c r="R253">
        <v>0.14192565882053301</v>
      </c>
      <c r="S253">
        <v>-1.8123844621349101E-2</v>
      </c>
      <c r="T253">
        <v>0.24001251199373899</v>
      </c>
      <c r="U253">
        <v>3.0520198915720198</v>
      </c>
      <c r="V253">
        <v>0.39677887607568102</v>
      </c>
      <c r="W253">
        <v>0.689683911868054</v>
      </c>
      <c r="X253">
        <v>0.41093876448455602</v>
      </c>
      <c r="Y253">
        <v>0.71773825699910099</v>
      </c>
      <c r="Z253">
        <v>8.2959765077533003</v>
      </c>
      <c r="AA253">
        <v>1.8889271240946099</v>
      </c>
      <c r="AB253">
        <v>10.2701422137287</v>
      </c>
      <c r="AC253">
        <v>6.6147174341359101</v>
      </c>
      <c r="AD253">
        <v>-1.76898209692435E-2</v>
      </c>
      <c r="AE253">
        <v>10.252452392759499</v>
      </c>
      <c r="AF253" s="111">
        <v>0.60549737654939395</v>
      </c>
    </row>
    <row r="254" spans="1:32" x14ac:dyDescent="0.25">
      <c r="A254" s="110">
        <v>170</v>
      </c>
      <c r="B254" t="s">
        <v>51</v>
      </c>
      <c r="D254">
        <v>0.64276815862553005</v>
      </c>
      <c r="E254">
        <v>3.2711332429971401E-2</v>
      </c>
      <c r="F254">
        <v>0.4758042926387</v>
      </c>
      <c r="G254">
        <v>1.07415014502523</v>
      </c>
      <c r="H254">
        <v>0.47312273907793301</v>
      </c>
      <c r="I254">
        <v>4.5986050748020899</v>
      </c>
      <c r="J254">
        <v>0.75244923075083703</v>
      </c>
      <c r="K254">
        <v>0.67907947351542797</v>
      </c>
      <c r="L254">
        <v>0.73311082256634696</v>
      </c>
      <c r="M254">
        <v>0.488160754283682</v>
      </c>
      <c r="N254">
        <v>-6.9134613245626697E-2</v>
      </c>
      <c r="O254">
        <v>31.102335861518199</v>
      </c>
      <c r="P254">
        <v>1.39084426386478</v>
      </c>
      <c r="Q254">
        <v>0.70614369048062797</v>
      </c>
      <c r="R254">
        <v>0.13175120286268799</v>
      </c>
      <c r="S254">
        <v>-9.5744186475583606E-3</v>
      </c>
      <c r="T254">
        <v>0.172234209321837</v>
      </c>
      <c r="U254">
        <v>2.5756368535367899</v>
      </c>
      <c r="V254">
        <v>0.37909104911387398</v>
      </c>
      <c r="W254">
        <v>0.69747557876431199</v>
      </c>
      <c r="X254">
        <v>0.482576380148309</v>
      </c>
      <c r="Y254">
        <v>0.71140163659335598</v>
      </c>
      <c r="Z254">
        <v>7.7062179365618402</v>
      </c>
      <c r="AA254">
        <v>1.9469914316959001</v>
      </c>
      <c r="AB254">
        <v>8.7649631969901591</v>
      </c>
      <c r="AC254">
        <v>5.9428446084550099</v>
      </c>
      <c r="AD254">
        <v>-0.24841320145623899</v>
      </c>
      <c r="AE254">
        <v>8.5165499955339197</v>
      </c>
      <c r="AF254" s="111">
        <v>0.62621389430790997</v>
      </c>
    </row>
    <row r="255" spans="1:32" x14ac:dyDescent="0.25">
      <c r="A255" s="110">
        <v>171</v>
      </c>
      <c r="B255" t="s">
        <v>51</v>
      </c>
      <c r="D255">
        <v>0.64127177231856203</v>
      </c>
      <c r="E255">
        <v>2.36049889482907E-2</v>
      </c>
      <c r="F255">
        <v>0.46374353024904502</v>
      </c>
      <c r="G255">
        <v>1.0785019940637</v>
      </c>
      <c r="H255">
        <v>0.48305504181722297</v>
      </c>
      <c r="I255">
        <v>4.5752512505819896</v>
      </c>
      <c r="J255">
        <v>0.70343673767133397</v>
      </c>
      <c r="K255">
        <v>0.67144747888877399</v>
      </c>
      <c r="L255">
        <v>0.64855675731011297</v>
      </c>
      <c r="M255">
        <v>0.48592784479245898</v>
      </c>
      <c r="N255">
        <v>-5.4853433507968799E-2</v>
      </c>
      <c r="O255">
        <v>29.304314944772599</v>
      </c>
      <c r="P255">
        <v>1.3788358620827299</v>
      </c>
      <c r="Q255">
        <v>0.66410414768894699</v>
      </c>
      <c r="R255">
        <v>0.16914884514949199</v>
      </c>
      <c r="S255">
        <v>-2.2213410933233702E-2</v>
      </c>
      <c r="T255">
        <v>0.20184785476169501</v>
      </c>
      <c r="U255">
        <v>3.0214767978781101</v>
      </c>
      <c r="V255">
        <v>0.39323243906000399</v>
      </c>
      <c r="W255">
        <v>0.69485715309748297</v>
      </c>
      <c r="X255">
        <v>0.41223368030034202</v>
      </c>
      <c r="Y255">
        <v>0.723803286675758</v>
      </c>
      <c r="Z255">
        <v>8.5997487646004203</v>
      </c>
      <c r="AA255">
        <v>1.8955160848388199</v>
      </c>
      <c r="AB255">
        <v>10.6564087362908</v>
      </c>
      <c r="AC255">
        <v>6.9740201802876101</v>
      </c>
      <c r="AD255">
        <v>-0.29832181603410701</v>
      </c>
      <c r="AE255">
        <v>10.358086920256699</v>
      </c>
      <c r="AF255" s="111">
        <v>0.610799905119215</v>
      </c>
    </row>
    <row r="256" spans="1:32" ht="15.75" thickBot="1" x14ac:dyDescent="0.3">
      <c r="A256" s="115" t="s">
        <v>2</v>
      </c>
      <c r="B256" s="116"/>
      <c r="C256" s="116"/>
      <c r="D256" s="116">
        <f>AVERAGE(D253:D255)</f>
        <v>0.6423700544408143</v>
      </c>
      <c r="E256" s="116">
        <f t="shared" ref="E256:AF256" si="47">AVERAGE(E253:E255)</f>
        <v>2.7018052389799135E-2</v>
      </c>
      <c r="F256" s="116">
        <f t="shared" si="47"/>
        <v>0.467108055089686</v>
      </c>
      <c r="G256" s="116">
        <f t="shared" si="47"/>
        <v>1.0773390585590266</v>
      </c>
      <c r="H256" s="116">
        <f t="shared" si="47"/>
        <v>0.48092386722637603</v>
      </c>
      <c r="I256" s="116">
        <f t="shared" si="47"/>
        <v>4.5923998546073461</v>
      </c>
      <c r="J256" s="116">
        <f t="shared" si="47"/>
        <v>0.71743498774689574</v>
      </c>
      <c r="K256" s="116">
        <f t="shared" si="47"/>
        <v>0.6728331219242607</v>
      </c>
      <c r="L256" s="116">
        <f t="shared" si="47"/>
        <v>0.6792617865724403</v>
      </c>
      <c r="M256" s="116">
        <f t="shared" si="47"/>
        <v>0.48586666971068598</v>
      </c>
      <c r="N256" s="116">
        <f t="shared" si="47"/>
        <v>-6.0711012478171365E-2</v>
      </c>
      <c r="O256" s="116">
        <f t="shared" si="47"/>
        <v>29.8374558306997</v>
      </c>
      <c r="P256" s="116">
        <f t="shared" si="47"/>
        <v>1.3802769822646133</v>
      </c>
      <c r="Q256" s="116">
        <f t="shared" si="47"/>
        <v>0.6610449298115153</v>
      </c>
      <c r="R256" s="116">
        <f t="shared" si="47"/>
        <v>0.14760856894423768</v>
      </c>
      <c r="S256" s="116">
        <f t="shared" si="47"/>
        <v>-1.6637224734047055E-2</v>
      </c>
      <c r="T256" s="116">
        <f t="shared" si="47"/>
        <v>0.20469819202575701</v>
      </c>
      <c r="U256" s="116">
        <f t="shared" si="47"/>
        <v>2.8830445143289736</v>
      </c>
      <c r="V256" s="116">
        <f t="shared" si="47"/>
        <v>0.38970078808318637</v>
      </c>
      <c r="W256" s="116">
        <f t="shared" si="47"/>
        <v>0.69400554790994962</v>
      </c>
      <c r="X256" s="116">
        <f t="shared" si="47"/>
        <v>0.43524960831106901</v>
      </c>
      <c r="Y256" s="116">
        <f t="shared" si="47"/>
        <v>0.71764772675607169</v>
      </c>
      <c r="Z256" s="116">
        <f t="shared" si="47"/>
        <v>8.2006477363051875</v>
      </c>
      <c r="AA256" s="116">
        <f t="shared" si="47"/>
        <v>1.91047821354311</v>
      </c>
      <c r="AB256" s="116">
        <f t="shared" si="47"/>
        <v>9.8971713823365537</v>
      </c>
      <c r="AC256" s="116">
        <f t="shared" si="47"/>
        <v>6.510527407626177</v>
      </c>
      <c r="AD256" s="116">
        <f t="shared" si="47"/>
        <v>-0.18814161281986319</v>
      </c>
      <c r="AE256" s="116">
        <f t="shared" si="47"/>
        <v>9.7090297695167056</v>
      </c>
      <c r="AF256" s="117">
        <f t="shared" si="47"/>
        <v>0.61417039199217294</v>
      </c>
    </row>
    <row r="257" spans="1:32" ht="15.75" thickBot="1" x14ac:dyDescent="0.3"/>
    <row r="258" spans="1:32" x14ac:dyDescent="0.25">
      <c r="A258" s="106">
        <v>172</v>
      </c>
      <c r="B258" s="107" t="s">
        <v>52</v>
      </c>
      <c r="C258" s="107"/>
      <c r="D258" s="107">
        <v>0.52847659561357596</v>
      </c>
      <c r="E258" s="107">
        <v>1.8855543087222901E-2</v>
      </c>
      <c r="F258" s="107">
        <v>0.32268109884080098</v>
      </c>
      <c r="G258" s="107">
        <v>1.0679968058402001</v>
      </c>
      <c r="H258" s="107">
        <v>0.48905357535198102</v>
      </c>
      <c r="I258" s="107">
        <v>3.2415710045242099</v>
      </c>
      <c r="J258" s="107">
        <v>0.34725914468652902</v>
      </c>
      <c r="K258" s="107">
        <v>0.45597041202124899</v>
      </c>
      <c r="L258" s="107">
        <v>0.44038064450225001</v>
      </c>
      <c r="M258" s="107">
        <v>0.315528303339633</v>
      </c>
      <c r="N258" s="107">
        <v>2.2231110030531801E-2</v>
      </c>
      <c r="O258" s="107">
        <v>16.412085681372002</v>
      </c>
      <c r="P258" s="107">
        <v>1.1543253523959101</v>
      </c>
      <c r="Q258" s="107">
        <v>0.41906158791504</v>
      </c>
      <c r="R258" s="107">
        <v>0.116625431199036</v>
      </c>
      <c r="S258" s="107">
        <v>-2.63349122502496E-3</v>
      </c>
      <c r="T258" s="107">
        <v>0.40938209943269999</v>
      </c>
      <c r="U258" s="107">
        <v>3.9858341500055401</v>
      </c>
      <c r="V258" s="107">
        <v>0.66466465178832701</v>
      </c>
      <c r="W258" s="107">
        <v>0.47830753623537098</v>
      </c>
      <c r="X258" s="107">
        <v>0.27402598796719302</v>
      </c>
      <c r="Y258" s="107">
        <v>0.60060908196406804</v>
      </c>
      <c r="Z258" s="107">
        <v>6.3685052018989996</v>
      </c>
      <c r="AA258" s="107">
        <v>1.3125202224135899</v>
      </c>
      <c r="AB258" s="107">
        <v>9.1136883906914097</v>
      </c>
      <c r="AC258" s="107">
        <v>5.24003521861796</v>
      </c>
      <c r="AD258" s="107">
        <v>3.0771629637182901E-3</v>
      </c>
      <c r="AE258" s="107">
        <v>9.1167655536551298</v>
      </c>
      <c r="AF258" s="108">
        <v>0.41739517042155</v>
      </c>
    </row>
    <row r="259" spans="1:32" x14ac:dyDescent="0.25">
      <c r="A259" s="110">
        <v>173</v>
      </c>
      <c r="B259" t="s">
        <v>52</v>
      </c>
      <c r="D259">
        <v>0.43178595402771103</v>
      </c>
      <c r="E259">
        <v>1.53385865393221E-2</v>
      </c>
      <c r="F259">
        <v>0.30847950931310503</v>
      </c>
      <c r="G259">
        <v>1.0686899309290601</v>
      </c>
      <c r="H259">
        <v>0.47651691374402599</v>
      </c>
      <c r="I259">
        <v>2.5198003537165898</v>
      </c>
      <c r="J259">
        <v>0.15471692334379999</v>
      </c>
      <c r="K259">
        <v>0.35532309644376298</v>
      </c>
      <c r="L259">
        <v>0.306593322847798</v>
      </c>
      <c r="M259">
        <v>0.218725824757705</v>
      </c>
      <c r="N259">
        <v>2.0571647722699898E-2</v>
      </c>
      <c r="O259">
        <v>10.576546213477499</v>
      </c>
      <c r="P259">
        <v>1.1137892687093001</v>
      </c>
      <c r="Q259">
        <v>0.318904674378515</v>
      </c>
      <c r="R259">
        <v>9.5132335825596298E-2</v>
      </c>
      <c r="S259">
        <v>-1.44224283173689E-2</v>
      </c>
      <c r="T259">
        <v>0.51640982009744296</v>
      </c>
      <c r="U259">
        <v>4.7019755942307597</v>
      </c>
      <c r="V259">
        <v>0.759333799502247</v>
      </c>
      <c r="W259">
        <v>0.36168538949930301</v>
      </c>
      <c r="X259">
        <v>0.22866742509878399</v>
      </c>
      <c r="Y259">
        <v>0.55341206609357996</v>
      </c>
      <c r="Z259">
        <v>6.9007551549417903</v>
      </c>
      <c r="AA259">
        <v>1.2028436286734201</v>
      </c>
      <c r="AB259">
        <v>9.2196659461765194</v>
      </c>
      <c r="AC259">
        <v>5.9461202873826604</v>
      </c>
      <c r="AD259">
        <v>-0.75268337761639803</v>
      </c>
      <c r="AE259">
        <v>8.4669825685601197</v>
      </c>
      <c r="AF259" s="111">
        <v>0.347282072822859</v>
      </c>
    </row>
    <row r="260" spans="1:32" x14ac:dyDescent="0.25">
      <c r="A260" s="110">
        <v>174</v>
      </c>
      <c r="B260" t="s">
        <v>52</v>
      </c>
      <c r="D260">
        <v>0.42120659046646802</v>
      </c>
      <c r="E260">
        <v>1.56064817757457E-2</v>
      </c>
      <c r="F260">
        <v>0.31925741155672199</v>
      </c>
      <c r="G260">
        <v>1.0645989342667499</v>
      </c>
      <c r="H260">
        <v>0.46286811875524297</v>
      </c>
      <c r="I260">
        <v>2.4554643626848902</v>
      </c>
      <c r="J260">
        <v>9.64497846385175E-2</v>
      </c>
      <c r="K260">
        <v>0.32607473549871002</v>
      </c>
      <c r="L260">
        <v>0.29971916035092799</v>
      </c>
      <c r="M260">
        <v>0.179473474417228</v>
      </c>
      <c r="N260" s="118">
        <v>8.5825954974555501E-5</v>
      </c>
      <c r="O260">
        <v>8.4103257194436107</v>
      </c>
      <c r="P260">
        <v>1.1016092879377199</v>
      </c>
      <c r="Q260">
        <v>0.324523828457351</v>
      </c>
      <c r="R260">
        <v>0.13569816832336301</v>
      </c>
      <c r="S260">
        <v>-1.7947173842869601E-2</v>
      </c>
      <c r="T260">
        <v>0.50997660972952397</v>
      </c>
      <c r="U260">
        <v>4.2607777600096899</v>
      </c>
      <c r="V260">
        <v>0.77714706230236097</v>
      </c>
      <c r="W260">
        <v>0.33144541330120098</v>
      </c>
      <c r="X260">
        <v>0.24036362996296601</v>
      </c>
      <c r="Y260">
        <v>0.54054706965127997</v>
      </c>
      <c r="Z260">
        <v>6.5880788202262002</v>
      </c>
      <c r="AA260">
        <v>1.1855168588278999</v>
      </c>
      <c r="AB260">
        <v>8.9444019147705394</v>
      </c>
      <c r="AC260">
        <v>5.6229442136271501</v>
      </c>
      <c r="AD260">
        <v>-0.68302098498661201</v>
      </c>
      <c r="AE260">
        <v>8.2613809297839307</v>
      </c>
      <c r="AF260" s="111">
        <v>0.31878529357367502</v>
      </c>
    </row>
    <row r="261" spans="1:32" x14ac:dyDescent="0.25">
      <c r="A261" s="112" t="s">
        <v>2</v>
      </c>
      <c r="B261" s="105"/>
      <c r="C261" s="105"/>
      <c r="D261" s="105">
        <f>AVERAGE(D258:D260)</f>
        <v>0.46048971336925165</v>
      </c>
      <c r="E261" s="105">
        <f t="shared" ref="E261:AF261" si="48">AVERAGE(E258:E260)</f>
        <v>1.6600203800763567E-2</v>
      </c>
      <c r="F261" s="105">
        <f t="shared" si="48"/>
        <v>0.31680600657020935</v>
      </c>
      <c r="G261" s="105">
        <f t="shared" si="48"/>
        <v>1.0670952236786699</v>
      </c>
      <c r="H261" s="105">
        <f t="shared" si="48"/>
        <v>0.47614620261708335</v>
      </c>
      <c r="I261" s="105">
        <f t="shared" si="48"/>
        <v>2.7389452403085635</v>
      </c>
      <c r="J261" s="105">
        <f t="shared" si="48"/>
        <v>0.19947528422294883</v>
      </c>
      <c r="K261" s="105">
        <f t="shared" si="48"/>
        <v>0.37912274798790735</v>
      </c>
      <c r="L261" s="105">
        <f t="shared" si="48"/>
        <v>0.34889770923365865</v>
      </c>
      <c r="M261" s="105">
        <f t="shared" si="48"/>
        <v>0.23790920083818867</v>
      </c>
      <c r="N261" s="105">
        <f t="shared" si="48"/>
        <v>1.4296194569402084E-2</v>
      </c>
      <c r="O261" s="105">
        <f t="shared" si="48"/>
        <v>11.799652538097703</v>
      </c>
      <c r="P261" s="105">
        <f t="shared" si="48"/>
        <v>1.12324130301431</v>
      </c>
      <c r="Q261" s="105">
        <f t="shared" si="48"/>
        <v>0.35416336358363537</v>
      </c>
      <c r="R261" s="105">
        <f t="shared" si="48"/>
        <v>0.11581864511599843</v>
      </c>
      <c r="S261" s="105">
        <f t="shared" si="48"/>
        <v>-1.166769779508782E-2</v>
      </c>
      <c r="T261" s="105">
        <f t="shared" si="48"/>
        <v>0.47858950975322229</v>
      </c>
      <c r="U261" s="105">
        <f t="shared" si="48"/>
        <v>4.3161958347486635</v>
      </c>
      <c r="V261" s="105">
        <f t="shared" si="48"/>
        <v>0.73371517119764496</v>
      </c>
      <c r="W261" s="105">
        <f t="shared" si="48"/>
        <v>0.39047944634529164</v>
      </c>
      <c r="X261" s="105">
        <f t="shared" si="48"/>
        <v>0.24768568100964769</v>
      </c>
      <c r="Y261" s="105">
        <f t="shared" si="48"/>
        <v>0.56485607256964265</v>
      </c>
      <c r="Z261" s="105">
        <f t="shared" si="48"/>
        <v>6.6191130590223297</v>
      </c>
      <c r="AA261" s="105">
        <f t="shared" si="48"/>
        <v>1.2336269033049698</v>
      </c>
      <c r="AB261" s="105">
        <f t="shared" si="48"/>
        <v>9.0925854172128222</v>
      </c>
      <c r="AC261" s="105">
        <f t="shared" si="48"/>
        <v>5.6030332398759235</v>
      </c>
      <c r="AD261" s="105">
        <f t="shared" si="48"/>
        <v>-0.47754239987976393</v>
      </c>
      <c r="AE261" s="105">
        <f t="shared" si="48"/>
        <v>8.6150430173330594</v>
      </c>
      <c r="AF261" s="113">
        <f t="shared" si="48"/>
        <v>0.36115417893936136</v>
      </c>
    </row>
    <row r="262" spans="1:32" x14ac:dyDescent="0.25">
      <c r="A262" s="110">
        <v>187</v>
      </c>
      <c r="B262" t="s">
        <v>53</v>
      </c>
      <c r="D262">
        <v>0.564859986720045</v>
      </c>
      <c r="E262">
        <v>3.0282782134116999E-3</v>
      </c>
      <c r="F262">
        <v>0.31062934812011</v>
      </c>
      <c r="G262">
        <v>1.05828755860723</v>
      </c>
      <c r="H262">
        <v>0.45924506916344299</v>
      </c>
      <c r="I262">
        <v>3.5962217653223898</v>
      </c>
      <c r="J262">
        <v>0.28270255695776902</v>
      </c>
      <c r="K262">
        <v>0.49030026662644799</v>
      </c>
      <c r="L262">
        <v>0.30075478785740101</v>
      </c>
      <c r="M262">
        <v>0.297324238849689</v>
      </c>
      <c r="N262">
        <v>3.6128645833328803E-2</v>
      </c>
      <c r="O262">
        <v>13.2539892143164</v>
      </c>
      <c r="P262">
        <v>1.17276084810811</v>
      </c>
      <c r="Q262">
        <v>0.34109410914050298</v>
      </c>
      <c r="R262">
        <v>7.3645283603762907E-2</v>
      </c>
      <c r="S262">
        <v>-5.38069515497427E-3</v>
      </c>
      <c r="T262">
        <v>0.49131965189361998</v>
      </c>
      <c r="U262">
        <v>5.8833726303408298</v>
      </c>
      <c r="V262">
        <v>0.619515955482</v>
      </c>
      <c r="W262">
        <v>0.55702891987048997</v>
      </c>
      <c r="X262">
        <v>0.19002061670943801</v>
      </c>
      <c r="Y262">
        <v>0.66309241886454395</v>
      </c>
      <c r="Z262">
        <v>11.770298450768101</v>
      </c>
      <c r="AA262">
        <v>1.37124416460719</v>
      </c>
      <c r="AB262">
        <v>26.748242891411</v>
      </c>
      <c r="AC262">
        <v>10.7809578002388</v>
      </c>
      <c r="AD262">
        <v>-2.2625047616013201</v>
      </c>
      <c r="AE262">
        <v>24.485738129809601</v>
      </c>
      <c r="AF262" s="111">
        <v>0.39692097929250703</v>
      </c>
    </row>
    <row r="263" spans="1:32" x14ac:dyDescent="0.25">
      <c r="A263" s="110">
        <v>188</v>
      </c>
      <c r="B263" t="s">
        <v>53</v>
      </c>
      <c r="D263">
        <v>0.56086501306410397</v>
      </c>
      <c r="E263">
        <v>7.8056754613289696E-3</v>
      </c>
      <c r="F263">
        <v>0.31910732755541299</v>
      </c>
      <c r="G263">
        <v>1.0666752242058599</v>
      </c>
      <c r="H263">
        <v>0.46557540536785402</v>
      </c>
      <c r="I263">
        <v>3.5544082332295601</v>
      </c>
      <c r="J263">
        <v>0.39453187655847899</v>
      </c>
      <c r="K263">
        <v>0.51657273863968001</v>
      </c>
      <c r="L263">
        <v>0.32634923821884698</v>
      </c>
      <c r="M263">
        <v>0.39815229258638501</v>
      </c>
      <c r="N263">
        <v>4.8819448062387097E-2</v>
      </c>
      <c r="O263">
        <v>18.313869651804598</v>
      </c>
      <c r="P263">
        <v>1.17705449097589</v>
      </c>
      <c r="Q263">
        <v>0.347484413014991</v>
      </c>
      <c r="R263">
        <v>0.14577914528267399</v>
      </c>
      <c r="S263">
        <v>-1.1986821408336901E-2</v>
      </c>
      <c r="T263">
        <v>0.48424722444470297</v>
      </c>
      <c r="U263">
        <v>5.4602778022321701</v>
      </c>
      <c r="V263">
        <v>0.62237890255750306</v>
      </c>
      <c r="W263">
        <v>0.54622861838305303</v>
      </c>
      <c r="X263">
        <v>0.21400860296765001</v>
      </c>
      <c r="Y263">
        <v>0.65593122060384002</v>
      </c>
      <c r="Z263">
        <v>10.365799671547199</v>
      </c>
      <c r="AA263">
        <v>1.3610375135525801</v>
      </c>
      <c r="AB263">
        <v>16.3557320503445</v>
      </c>
      <c r="AC263">
        <v>9.3833567081721707</v>
      </c>
      <c r="AD263">
        <v>-0.90523231694452699</v>
      </c>
      <c r="AE263">
        <v>15.450499733399999</v>
      </c>
      <c r="AF263" s="111">
        <v>0.465055392468947</v>
      </c>
    </row>
    <row r="264" spans="1:32" x14ac:dyDescent="0.25">
      <c r="A264" s="110">
        <v>189</v>
      </c>
      <c r="B264" t="s">
        <v>53</v>
      </c>
      <c r="D264">
        <v>0.594361423245934</v>
      </c>
      <c r="E264">
        <v>3.51307860992399E-3</v>
      </c>
      <c r="F264">
        <v>0.318338059965529</v>
      </c>
      <c r="G264">
        <v>1.07264465036806</v>
      </c>
      <c r="H264">
        <v>0.45049132320938301</v>
      </c>
      <c r="I264">
        <v>3.93049752812977</v>
      </c>
      <c r="J264">
        <v>0.349546164979323</v>
      </c>
      <c r="K264">
        <v>0.52220670531747904</v>
      </c>
      <c r="L264">
        <v>0.265498781125038</v>
      </c>
      <c r="M264">
        <v>0.36031350516733301</v>
      </c>
      <c r="N264">
        <v>4.7769944157017998E-2</v>
      </c>
      <c r="O264">
        <v>15.941712524739501</v>
      </c>
      <c r="P264">
        <v>1.1836372159603801</v>
      </c>
      <c r="Q264">
        <v>0.30603955451714498</v>
      </c>
      <c r="R264">
        <v>0.11703216146091</v>
      </c>
      <c r="S264">
        <v>-2.4260402314995998E-2</v>
      </c>
      <c r="T264">
        <v>0.53134718859216901</v>
      </c>
      <c r="U264">
        <v>6.3780506802327199</v>
      </c>
      <c r="V264">
        <v>0.61074247903771195</v>
      </c>
      <c r="W264">
        <v>0.56397002964045595</v>
      </c>
      <c r="X264">
        <v>0.173858576930537</v>
      </c>
      <c r="Y264">
        <v>0.68089250598777895</v>
      </c>
      <c r="Z264">
        <v>13.407760126225901</v>
      </c>
      <c r="AA264">
        <v>1.3805015347745</v>
      </c>
      <c r="AB264">
        <v>25.838790319620401</v>
      </c>
      <c r="AC264">
        <v>12.5748657223313</v>
      </c>
      <c r="AD264">
        <v>-2.9732273943237302</v>
      </c>
      <c r="AE264">
        <v>22.8655629252967</v>
      </c>
      <c r="AF264" s="111">
        <v>0.44542437398189799</v>
      </c>
    </row>
    <row r="265" spans="1:32" x14ac:dyDescent="0.25">
      <c r="A265" s="112" t="s">
        <v>2</v>
      </c>
      <c r="B265" s="105"/>
      <c r="C265" s="105"/>
      <c r="D265" s="105">
        <f>AVERAGE(D262:D264)</f>
        <v>0.57336214101002769</v>
      </c>
      <c r="E265" s="105">
        <f t="shared" ref="E265:AF265" si="49">AVERAGE(E262:E264)</f>
        <v>4.7823440948882197E-3</v>
      </c>
      <c r="F265" s="105">
        <f t="shared" si="49"/>
        <v>0.31602491188035065</v>
      </c>
      <c r="G265" s="105">
        <f t="shared" si="49"/>
        <v>1.0658691443937167</v>
      </c>
      <c r="H265" s="105">
        <f t="shared" si="49"/>
        <v>0.45843726591356004</v>
      </c>
      <c r="I265" s="105">
        <f t="shared" si="49"/>
        <v>3.6937091755605729</v>
      </c>
      <c r="J265" s="105">
        <f t="shared" si="49"/>
        <v>0.34226019949852365</v>
      </c>
      <c r="K265" s="105">
        <f t="shared" si="49"/>
        <v>0.50969323686120238</v>
      </c>
      <c r="L265" s="105">
        <f t="shared" si="49"/>
        <v>0.29753426906709529</v>
      </c>
      <c r="M265" s="105">
        <f t="shared" si="49"/>
        <v>0.35193001220113568</v>
      </c>
      <c r="N265" s="105">
        <f t="shared" si="49"/>
        <v>4.4239346017577959E-2</v>
      </c>
      <c r="O265" s="105">
        <f t="shared" si="49"/>
        <v>15.8365237969535</v>
      </c>
      <c r="P265" s="105">
        <f t="shared" si="49"/>
        <v>1.1778175183481265</v>
      </c>
      <c r="Q265" s="105">
        <f t="shared" si="49"/>
        <v>0.33153935889087965</v>
      </c>
      <c r="R265" s="105">
        <f t="shared" si="49"/>
        <v>0.11215219678244896</v>
      </c>
      <c r="S265" s="105">
        <f t="shared" si="49"/>
        <v>-1.3875972959435724E-2</v>
      </c>
      <c r="T265" s="105">
        <f t="shared" si="49"/>
        <v>0.50230468831016395</v>
      </c>
      <c r="U265" s="105">
        <f t="shared" si="49"/>
        <v>5.907233704268573</v>
      </c>
      <c r="V265" s="105">
        <f t="shared" si="49"/>
        <v>0.61754577902573837</v>
      </c>
      <c r="W265" s="105">
        <f t="shared" si="49"/>
        <v>0.55574252263133295</v>
      </c>
      <c r="X265" s="105">
        <f t="shared" si="49"/>
        <v>0.192629265535875</v>
      </c>
      <c r="Y265" s="105">
        <f t="shared" si="49"/>
        <v>0.66663871515205431</v>
      </c>
      <c r="Z265" s="105">
        <f t="shared" si="49"/>
        <v>11.847952749513732</v>
      </c>
      <c r="AA265" s="105">
        <f t="shared" si="49"/>
        <v>1.3709277376447566</v>
      </c>
      <c r="AB265" s="105">
        <f t="shared" si="49"/>
        <v>22.980921753791964</v>
      </c>
      <c r="AC265" s="105">
        <f t="shared" si="49"/>
        <v>10.913060076914091</v>
      </c>
      <c r="AD265" s="105">
        <f t="shared" si="49"/>
        <v>-2.0469881576231921</v>
      </c>
      <c r="AE265" s="105">
        <f t="shared" si="49"/>
        <v>20.933933596168767</v>
      </c>
      <c r="AF265" s="113">
        <f t="shared" si="49"/>
        <v>0.43580024858111738</v>
      </c>
    </row>
    <row r="266" spans="1:32" x14ac:dyDescent="0.25">
      <c r="A266" s="110">
        <v>175</v>
      </c>
      <c r="B266" t="s">
        <v>54</v>
      </c>
      <c r="D266">
        <v>0.56305229587980998</v>
      </c>
      <c r="E266">
        <v>1.0035202004110099E-2</v>
      </c>
      <c r="F266">
        <v>0.31525145020908302</v>
      </c>
      <c r="G266">
        <v>1.0733402635795499</v>
      </c>
      <c r="H266">
        <v>0.46084473534314002</v>
      </c>
      <c r="I266">
        <v>3.5772067941793502</v>
      </c>
      <c r="J266">
        <v>0.37536713388076098</v>
      </c>
      <c r="K266">
        <v>0.495694253100469</v>
      </c>
      <c r="L266">
        <v>0.34869366884525399</v>
      </c>
      <c r="M266">
        <v>0.37584231232976001</v>
      </c>
      <c r="N266">
        <v>4.7500330211194201E-2</v>
      </c>
      <c r="O266">
        <v>17.6568872037959</v>
      </c>
      <c r="P266">
        <v>1.1685741258307101</v>
      </c>
      <c r="Q266">
        <v>0.36626385940726303</v>
      </c>
      <c r="R266">
        <v>0.14800970068768299</v>
      </c>
      <c r="S266">
        <v>-1.8063072031220598E-2</v>
      </c>
      <c r="T266">
        <v>0.46384608377746001</v>
      </c>
      <c r="U266">
        <v>5.1661979085493099</v>
      </c>
      <c r="V266">
        <v>0.644190364565152</v>
      </c>
      <c r="W266">
        <v>0.52341088194562801</v>
      </c>
      <c r="X266">
        <v>0.22030416095845101</v>
      </c>
      <c r="Y266">
        <v>0.63970018475693102</v>
      </c>
      <c r="Z266">
        <v>9.0605822340644799</v>
      </c>
      <c r="AA266">
        <v>1.33390288278824</v>
      </c>
      <c r="AB266">
        <v>13.862244901657499</v>
      </c>
      <c r="AC266">
        <v>8.0405099908549609</v>
      </c>
      <c r="AD266">
        <v>-0.30066947644780101</v>
      </c>
      <c r="AE266">
        <v>13.5615754252097</v>
      </c>
      <c r="AF266" s="111">
        <v>0.450310438511274</v>
      </c>
    </row>
    <row r="267" spans="1:32" x14ac:dyDescent="0.25">
      <c r="A267" s="110">
        <v>176</v>
      </c>
      <c r="B267" t="s">
        <v>54</v>
      </c>
      <c r="D267">
        <v>0.44917280963434703</v>
      </c>
      <c r="E267">
        <v>1.42053563228287E-2</v>
      </c>
      <c r="F267">
        <v>0.33143448040246698</v>
      </c>
      <c r="G267">
        <v>1.0714755376827001</v>
      </c>
      <c r="H267">
        <v>0.476749199838226</v>
      </c>
      <c r="I267">
        <v>2.6309028221216701</v>
      </c>
      <c r="J267">
        <v>0.10761863081689001</v>
      </c>
      <c r="K267">
        <v>0.33594227662127002</v>
      </c>
      <c r="L267">
        <v>0.282836517556739</v>
      </c>
      <c r="M267">
        <v>0.185698388761147</v>
      </c>
      <c r="N267">
        <v>1.03838849740364E-2</v>
      </c>
      <c r="O267">
        <v>9.0114094097106694</v>
      </c>
      <c r="P267">
        <v>1.11305826252337</v>
      </c>
      <c r="Q267">
        <v>0.30436583485040503</v>
      </c>
      <c r="R267">
        <v>0.10260186023093</v>
      </c>
      <c r="S267">
        <v>-1.02832797582629E-2</v>
      </c>
      <c r="T267">
        <v>0.53331216332370102</v>
      </c>
      <c r="U267">
        <v>4.7465982741388002</v>
      </c>
      <c r="V267">
        <v>0.763538795008746</v>
      </c>
      <c r="W267">
        <v>0.33729392214234499</v>
      </c>
      <c r="X267">
        <v>0.221141911530464</v>
      </c>
      <c r="Y267">
        <v>0.55888211925134101</v>
      </c>
      <c r="Z267">
        <v>7.1365339025476198</v>
      </c>
      <c r="AA267">
        <v>1.20096568573794</v>
      </c>
      <c r="AB267">
        <v>9.7363753903223795</v>
      </c>
      <c r="AC267">
        <v>6.2125853106717299</v>
      </c>
      <c r="AD267">
        <v>-0.66721877109567795</v>
      </c>
      <c r="AE267">
        <v>9.0691566192266997</v>
      </c>
      <c r="AF267" s="111">
        <v>0.32826684935318601</v>
      </c>
    </row>
    <row r="268" spans="1:32" x14ac:dyDescent="0.25">
      <c r="A268" s="110">
        <v>177</v>
      </c>
      <c r="B268" t="s">
        <v>54</v>
      </c>
      <c r="D268">
        <v>0.562459038352491</v>
      </c>
      <c r="E268">
        <v>8.8328807848450305E-3</v>
      </c>
      <c r="F268">
        <v>0.31301998622368599</v>
      </c>
      <c r="G268">
        <v>1.0650725107246899</v>
      </c>
      <c r="H268">
        <v>0.48933035107245199</v>
      </c>
      <c r="I268">
        <v>3.57100060407884</v>
      </c>
      <c r="J268">
        <v>0.38387679292554799</v>
      </c>
      <c r="K268">
        <v>0.50616588879267199</v>
      </c>
      <c r="L268">
        <v>0.34720992087834002</v>
      </c>
      <c r="M268">
        <v>0.38447135736863502</v>
      </c>
      <c r="N268">
        <v>4.6967777351421797E-2</v>
      </c>
      <c r="O268">
        <v>17.992183023782701</v>
      </c>
      <c r="P268">
        <v>1.1750769893147599</v>
      </c>
      <c r="Q268">
        <v>0.33777104267413599</v>
      </c>
      <c r="R268">
        <v>0.100853052286051</v>
      </c>
      <c r="S268">
        <v>-3.85140461076975E-3</v>
      </c>
      <c r="T268">
        <v>0.495024138063343</v>
      </c>
      <c r="U268">
        <v>5.6205515153199901</v>
      </c>
      <c r="V268">
        <v>0.63375143469639705</v>
      </c>
      <c r="W268">
        <v>0.53522766911164799</v>
      </c>
      <c r="X268">
        <v>0.20990174308270901</v>
      </c>
      <c r="Y268">
        <v>0.64841157308936104</v>
      </c>
      <c r="Z268">
        <v>9.6127888242679305</v>
      </c>
      <c r="AA268">
        <v>1.35254776902928</v>
      </c>
      <c r="AB268">
        <v>14.9979946545142</v>
      </c>
      <c r="AC268">
        <v>8.5836675785792398</v>
      </c>
      <c r="AD268">
        <v>-0.73898481969178997</v>
      </c>
      <c r="AE268">
        <v>14.2590098348224</v>
      </c>
      <c r="AF268" s="111">
        <v>0.45638573696575502</v>
      </c>
    </row>
    <row r="269" spans="1:32" x14ac:dyDescent="0.25">
      <c r="A269" s="112" t="s">
        <v>2</v>
      </c>
      <c r="B269" s="105"/>
      <c r="C269" s="105"/>
      <c r="D269" s="105">
        <f>AVERAGE(D266:D268)</f>
        <v>0.52489471462221593</v>
      </c>
      <c r="E269" s="105">
        <f t="shared" ref="E269:AF269" si="50">AVERAGE(E266:E268)</f>
        <v>1.1024479703927942E-2</v>
      </c>
      <c r="F269" s="105">
        <f t="shared" si="50"/>
        <v>0.31990197227841199</v>
      </c>
      <c r="G269" s="105">
        <f t="shared" si="50"/>
        <v>1.0699627706623132</v>
      </c>
      <c r="H269" s="105">
        <f t="shared" si="50"/>
        <v>0.47564142875127269</v>
      </c>
      <c r="I269" s="105">
        <f t="shared" si="50"/>
        <v>3.2597034067932866</v>
      </c>
      <c r="J269" s="105">
        <f t="shared" si="50"/>
        <v>0.28895418587439964</v>
      </c>
      <c r="K269" s="105">
        <f t="shared" si="50"/>
        <v>0.44593413950480371</v>
      </c>
      <c r="L269" s="105">
        <f t="shared" si="50"/>
        <v>0.32624670242677767</v>
      </c>
      <c r="M269" s="105">
        <f t="shared" si="50"/>
        <v>0.31533735281984737</v>
      </c>
      <c r="N269" s="105">
        <f t="shared" si="50"/>
        <v>3.4950664178884129E-2</v>
      </c>
      <c r="O269" s="105">
        <f t="shared" si="50"/>
        <v>14.886826545763091</v>
      </c>
      <c r="P269" s="105">
        <f t="shared" si="50"/>
        <v>1.1522364592229468</v>
      </c>
      <c r="Q269" s="105">
        <f t="shared" si="50"/>
        <v>0.33613357897726798</v>
      </c>
      <c r="R269" s="105">
        <f t="shared" si="50"/>
        <v>0.11715487106822133</v>
      </c>
      <c r="S269" s="105">
        <f t="shared" si="50"/>
        <v>-1.0732585466751083E-2</v>
      </c>
      <c r="T269" s="105">
        <f t="shared" si="50"/>
        <v>0.49739412838816799</v>
      </c>
      <c r="U269" s="105">
        <f t="shared" si="50"/>
        <v>5.1777825660027004</v>
      </c>
      <c r="V269" s="105">
        <f t="shared" si="50"/>
        <v>0.68049353142343172</v>
      </c>
      <c r="W269" s="105">
        <f t="shared" si="50"/>
        <v>0.46531082439987365</v>
      </c>
      <c r="X269" s="105">
        <f t="shared" si="50"/>
        <v>0.21711593852387467</v>
      </c>
      <c r="Y269" s="105">
        <f t="shared" si="50"/>
        <v>0.61566462569921099</v>
      </c>
      <c r="Z269" s="105">
        <f t="shared" si="50"/>
        <v>8.6033016536266764</v>
      </c>
      <c r="AA269" s="105">
        <f t="shared" si="50"/>
        <v>1.29580544585182</v>
      </c>
      <c r="AB269" s="105">
        <f t="shared" si="50"/>
        <v>12.865538315498027</v>
      </c>
      <c r="AC269" s="105">
        <f t="shared" si="50"/>
        <v>7.6122542933686432</v>
      </c>
      <c r="AD269" s="105">
        <f t="shared" si="50"/>
        <v>-0.56895768907842292</v>
      </c>
      <c r="AE269" s="105">
        <f t="shared" si="50"/>
        <v>12.296580626419599</v>
      </c>
      <c r="AF269" s="113">
        <f t="shared" si="50"/>
        <v>0.41165434161007169</v>
      </c>
    </row>
    <row r="270" spans="1:32" x14ac:dyDescent="0.25">
      <c r="A270" s="110">
        <v>178</v>
      </c>
      <c r="B270" t="s">
        <v>55</v>
      </c>
      <c r="D270">
        <v>0.57658890535108698</v>
      </c>
      <c r="E270">
        <v>1.0834592526066901E-2</v>
      </c>
      <c r="F270">
        <v>0.31281791693858202</v>
      </c>
      <c r="G270">
        <v>1.0721313002055599</v>
      </c>
      <c r="H270">
        <v>0.47614690214021499</v>
      </c>
      <c r="I270">
        <v>3.7235417901800001</v>
      </c>
      <c r="J270">
        <v>0.38563756276599698</v>
      </c>
      <c r="K270">
        <v>0.49861917682824097</v>
      </c>
      <c r="L270">
        <v>0.35459990112367801</v>
      </c>
      <c r="M270">
        <v>0.38320898626166999</v>
      </c>
      <c r="N270">
        <v>4.6538259164451597E-2</v>
      </c>
      <c r="O270">
        <v>18.052561510564399</v>
      </c>
      <c r="P270">
        <v>1.16355027656293</v>
      </c>
      <c r="Q270">
        <v>0.36158570061805401</v>
      </c>
      <c r="R270">
        <v>0.115163015137171</v>
      </c>
      <c r="S270">
        <v>-5.84911075436378E-3</v>
      </c>
      <c r="T270">
        <v>0.46887559049140698</v>
      </c>
      <c r="U270">
        <v>5.0324267099057298</v>
      </c>
      <c r="V270">
        <v>0.64599645484080004</v>
      </c>
      <c r="W270">
        <v>0.52227401958451103</v>
      </c>
      <c r="X270">
        <v>0.22533775986023599</v>
      </c>
      <c r="Y270">
        <v>0.64354307846237602</v>
      </c>
      <c r="Z270">
        <v>8.9279323545939704</v>
      </c>
      <c r="AA270">
        <v>1.3364631646696801</v>
      </c>
      <c r="AB270">
        <v>13.3998279278161</v>
      </c>
      <c r="AC270">
        <v>7.8877292120025402</v>
      </c>
      <c r="AD270">
        <v>-0.341933639854828</v>
      </c>
      <c r="AE270">
        <v>13.0578942879613</v>
      </c>
      <c r="AF270" s="111">
        <v>0.45532852876965102</v>
      </c>
    </row>
    <row r="271" spans="1:32" x14ac:dyDescent="0.25">
      <c r="A271" s="110">
        <v>179</v>
      </c>
      <c r="B271" t="s">
        <v>55</v>
      </c>
      <c r="D271">
        <v>0.56196556903794603</v>
      </c>
      <c r="E271">
        <v>1.7186543045304599E-2</v>
      </c>
      <c r="F271">
        <v>0.33150855469159202</v>
      </c>
      <c r="G271">
        <v>1.0764186664328701</v>
      </c>
      <c r="H271">
        <v>0.46846550855404601</v>
      </c>
      <c r="I271">
        <v>3.5658511263769901</v>
      </c>
      <c r="J271">
        <v>0.42564951808875801</v>
      </c>
      <c r="K271">
        <v>0.50519488145939395</v>
      </c>
      <c r="L271">
        <v>0.442142378246353</v>
      </c>
      <c r="M271">
        <v>0.390383761029721</v>
      </c>
      <c r="N271">
        <v>2.6768967026258899E-2</v>
      </c>
      <c r="O271">
        <v>19.437569993332701</v>
      </c>
      <c r="P271">
        <v>1.17633175783235</v>
      </c>
      <c r="Q271">
        <v>0.45010749657346799</v>
      </c>
      <c r="R271">
        <v>0.14521314985526099</v>
      </c>
      <c r="S271">
        <v>-8.74957392474786E-3</v>
      </c>
      <c r="T271">
        <v>0.37920809645209103</v>
      </c>
      <c r="U271">
        <v>3.9746948260908801</v>
      </c>
      <c r="V271">
        <v>0.62787317187796998</v>
      </c>
      <c r="W271">
        <v>0.52588283336279795</v>
      </c>
      <c r="X271">
        <v>0.27706559770817502</v>
      </c>
      <c r="Y271">
        <v>0.62908727268574205</v>
      </c>
      <c r="Z271">
        <v>7.3611754600516601</v>
      </c>
      <c r="AA271">
        <v>1.3627311594029601</v>
      </c>
      <c r="AB271">
        <v>10.275753002705899</v>
      </c>
      <c r="AC271">
        <v>6.2688139940892196</v>
      </c>
      <c r="AD271">
        <v>-0.48484136754836399</v>
      </c>
      <c r="AE271">
        <v>9.7909116351575491</v>
      </c>
      <c r="AF271" s="111">
        <v>0.46511795683465401</v>
      </c>
    </row>
    <row r="272" spans="1:32" x14ac:dyDescent="0.25">
      <c r="A272" s="110">
        <v>180</v>
      </c>
      <c r="B272" t="s">
        <v>55</v>
      </c>
      <c r="D272">
        <v>0.61553266306077103</v>
      </c>
      <c r="E272">
        <v>1.1546425268151399E-2</v>
      </c>
      <c r="F272">
        <v>0.33166616182849601</v>
      </c>
      <c r="G272">
        <v>1.0738314555708099</v>
      </c>
      <c r="H272">
        <v>0.47358286714046799</v>
      </c>
      <c r="I272">
        <v>4.20200237534387</v>
      </c>
      <c r="J272">
        <v>0.49849758953064299</v>
      </c>
      <c r="K272">
        <v>0.56576557334040201</v>
      </c>
      <c r="L272">
        <v>0.40714860115357299</v>
      </c>
      <c r="M272">
        <v>0.48541828815792398</v>
      </c>
      <c r="N272">
        <v>1.9566460349604901E-2</v>
      </c>
      <c r="O272">
        <v>22.148172900191401</v>
      </c>
      <c r="P272">
        <v>1.20325691171758</v>
      </c>
      <c r="Q272">
        <v>0.38606006318633301</v>
      </c>
      <c r="R272">
        <v>0.135878556401754</v>
      </c>
      <c r="S272">
        <v>-6.3877571137399896E-3</v>
      </c>
      <c r="T272">
        <v>0.44293891233134303</v>
      </c>
      <c r="U272">
        <v>5.0270967797949702</v>
      </c>
      <c r="V272">
        <v>0.57987113794557199</v>
      </c>
      <c r="W272">
        <v>0.59458239463171803</v>
      </c>
      <c r="X272">
        <v>0.22866950095866001</v>
      </c>
      <c r="Y272">
        <v>0.67657595359787204</v>
      </c>
      <c r="Z272">
        <v>9.6958340104124492</v>
      </c>
      <c r="AA272">
        <v>1.4341671557279601</v>
      </c>
      <c r="AB272">
        <v>14.033947709942799</v>
      </c>
      <c r="AC272">
        <v>8.5938191120596006</v>
      </c>
      <c r="AD272">
        <v>-0.59881587632390398</v>
      </c>
      <c r="AE272">
        <v>13.4351318336189</v>
      </c>
      <c r="AF272" s="111">
        <v>0.51502956050379201</v>
      </c>
    </row>
    <row r="273" spans="1:32" x14ac:dyDescent="0.25">
      <c r="A273" s="112" t="s">
        <v>2</v>
      </c>
      <c r="B273" s="105"/>
      <c r="C273" s="105"/>
      <c r="D273" s="105">
        <f>AVERAGE(D270:D272)</f>
        <v>0.58469571248326802</v>
      </c>
      <c r="E273" s="105">
        <f t="shared" ref="E273:AF273" si="51">AVERAGE(E270:E272)</f>
        <v>1.3189186946507633E-2</v>
      </c>
      <c r="F273" s="105">
        <f t="shared" si="51"/>
        <v>0.32533087781955666</v>
      </c>
      <c r="G273" s="105">
        <f t="shared" si="51"/>
        <v>1.0741271407364132</v>
      </c>
      <c r="H273" s="105">
        <f t="shared" si="51"/>
        <v>0.47273175927824301</v>
      </c>
      <c r="I273" s="105">
        <f t="shared" si="51"/>
        <v>3.8304650973002867</v>
      </c>
      <c r="J273" s="105">
        <f t="shared" si="51"/>
        <v>0.43659489012846597</v>
      </c>
      <c r="K273" s="105">
        <f t="shared" si="51"/>
        <v>0.52319321054267898</v>
      </c>
      <c r="L273" s="105">
        <f t="shared" si="51"/>
        <v>0.40129696017453464</v>
      </c>
      <c r="M273" s="105">
        <f t="shared" si="51"/>
        <v>0.4196703451497717</v>
      </c>
      <c r="N273" s="105">
        <f t="shared" si="51"/>
        <v>3.0957895513438461E-2</v>
      </c>
      <c r="O273" s="105">
        <f t="shared" si="51"/>
        <v>19.879434801362834</v>
      </c>
      <c r="P273" s="105">
        <f t="shared" si="51"/>
        <v>1.1810463153709534</v>
      </c>
      <c r="Q273" s="105">
        <f t="shared" si="51"/>
        <v>0.39925108679261828</v>
      </c>
      <c r="R273" s="105">
        <f t="shared" si="51"/>
        <v>0.13208490713139534</v>
      </c>
      <c r="S273" s="105">
        <f t="shared" si="51"/>
        <v>-6.9954805976172102E-3</v>
      </c>
      <c r="T273" s="105">
        <f t="shared" si="51"/>
        <v>0.43034086642494701</v>
      </c>
      <c r="U273" s="105">
        <f t="shared" si="51"/>
        <v>4.6780727719305268</v>
      </c>
      <c r="V273" s="105">
        <f t="shared" si="51"/>
        <v>0.61791358822144737</v>
      </c>
      <c r="W273" s="105">
        <f t="shared" si="51"/>
        <v>0.54757974919300889</v>
      </c>
      <c r="X273" s="105">
        <f t="shared" si="51"/>
        <v>0.24369095284235701</v>
      </c>
      <c r="Y273" s="105">
        <f t="shared" si="51"/>
        <v>0.64973543491533003</v>
      </c>
      <c r="Z273" s="105">
        <f t="shared" si="51"/>
        <v>8.6616472750193605</v>
      </c>
      <c r="AA273" s="105">
        <f t="shared" si="51"/>
        <v>1.3777871599335334</v>
      </c>
      <c r="AB273" s="105">
        <f t="shared" si="51"/>
        <v>12.569842880154932</v>
      </c>
      <c r="AC273" s="105">
        <f t="shared" si="51"/>
        <v>7.5834541060504534</v>
      </c>
      <c r="AD273" s="105">
        <f t="shared" si="51"/>
        <v>-0.47519696124236538</v>
      </c>
      <c r="AE273" s="105">
        <f t="shared" si="51"/>
        <v>12.094645918912583</v>
      </c>
      <c r="AF273" s="113">
        <f t="shared" si="51"/>
        <v>0.4784920153693657</v>
      </c>
    </row>
    <row r="274" spans="1:32" x14ac:dyDescent="0.25">
      <c r="A274" s="110">
        <v>181</v>
      </c>
      <c r="B274" t="s">
        <v>56</v>
      </c>
      <c r="D274">
        <v>0.57392241267728905</v>
      </c>
      <c r="E274">
        <v>1.8842887176988898E-2</v>
      </c>
      <c r="F274">
        <v>0.34672403328000001</v>
      </c>
      <c r="G274">
        <v>1.0731766862701599</v>
      </c>
      <c r="H274">
        <v>0.46899606499553398</v>
      </c>
      <c r="I274">
        <v>3.6939807666653999</v>
      </c>
      <c r="J274">
        <v>0.53377897576646105</v>
      </c>
      <c r="K274">
        <v>0.569464734721563</v>
      </c>
      <c r="L274">
        <v>0.51480338813883297</v>
      </c>
      <c r="M274">
        <v>0.48674382801164201</v>
      </c>
      <c r="N274">
        <v>-5.8389196938076196E-3</v>
      </c>
      <c r="O274">
        <v>23.4586086563246</v>
      </c>
      <c r="P274">
        <v>1.21085619368168</v>
      </c>
      <c r="Q274">
        <v>0.49860062059687099</v>
      </c>
      <c r="R274">
        <v>0.13615410204957401</v>
      </c>
      <c r="S274">
        <v>-4.8883030150127299E-3</v>
      </c>
      <c r="T274">
        <v>0.334578387671713</v>
      </c>
      <c r="U274">
        <v>3.8011590544654301</v>
      </c>
      <c r="V274">
        <v>0.56146934013994099</v>
      </c>
      <c r="W274">
        <v>0.59424555615303998</v>
      </c>
      <c r="X274">
        <v>0.298984753347665</v>
      </c>
      <c r="Y274">
        <v>0.65315565892193095</v>
      </c>
      <c r="Z274">
        <v>7.7172340339937797</v>
      </c>
      <c r="AA274">
        <v>1.4672308762747399</v>
      </c>
      <c r="AB274">
        <v>10.420184576592099</v>
      </c>
      <c r="AC274">
        <v>6.4968772144839697</v>
      </c>
      <c r="AD274">
        <v>-0.43973380888083302</v>
      </c>
      <c r="AE274">
        <v>9.9804507677112806</v>
      </c>
      <c r="AF274" s="111">
        <v>0.51999343351214</v>
      </c>
    </row>
    <row r="275" spans="1:32" x14ac:dyDescent="0.25">
      <c r="A275" s="110">
        <v>182</v>
      </c>
      <c r="B275" t="s">
        <v>56</v>
      </c>
      <c r="D275">
        <v>0.61136442745962005</v>
      </c>
      <c r="E275">
        <v>1.3057364340367699E-2</v>
      </c>
      <c r="F275">
        <v>0.34702970365729602</v>
      </c>
      <c r="G275">
        <v>1.07138215591366</v>
      </c>
      <c r="H275">
        <v>0.49183792389792502</v>
      </c>
      <c r="I275">
        <v>4.1462093058715004</v>
      </c>
      <c r="J275">
        <v>0.53457479237918804</v>
      </c>
      <c r="K275">
        <v>0.59749261640788598</v>
      </c>
      <c r="L275">
        <v>0.49944581549162298</v>
      </c>
      <c r="M275">
        <v>0.51553471447529398</v>
      </c>
      <c r="N275">
        <v>-2.0163702758057199E-2</v>
      </c>
      <c r="O275">
        <v>22.970065367917499</v>
      </c>
      <c r="P275">
        <v>1.2285230947340999</v>
      </c>
      <c r="Q275">
        <v>0.48584379141864198</v>
      </c>
      <c r="R275">
        <v>0.11555575981090099</v>
      </c>
      <c r="S275">
        <v>-8.9379672995860606E-3</v>
      </c>
      <c r="T275">
        <v>0.34603651578370598</v>
      </c>
      <c r="U275">
        <v>4.6159789607788904</v>
      </c>
      <c r="V275">
        <v>0.53357222887315003</v>
      </c>
      <c r="W275">
        <v>0.63160014024216504</v>
      </c>
      <c r="X275">
        <v>0.26854217540622199</v>
      </c>
      <c r="Y275">
        <v>0.68460980579542896</v>
      </c>
      <c r="Z275">
        <v>9.0141350847621808</v>
      </c>
      <c r="AA275">
        <v>1.50304480231923</v>
      </c>
      <c r="AB275">
        <v>13.4904497174585</v>
      </c>
      <c r="AC275">
        <v>7.8334858903520201</v>
      </c>
      <c r="AD275">
        <v>-0.50276679996586504</v>
      </c>
      <c r="AE275">
        <v>12.9876829174927</v>
      </c>
      <c r="AF275" s="111">
        <v>0.52999005107348995</v>
      </c>
    </row>
    <row r="276" spans="1:32" x14ac:dyDescent="0.25">
      <c r="A276" s="110">
        <v>183</v>
      </c>
      <c r="B276" t="s">
        <v>56</v>
      </c>
      <c r="D276">
        <v>0.59720143346162402</v>
      </c>
      <c r="E276">
        <v>2.3375704034189301E-2</v>
      </c>
      <c r="F276">
        <v>0.36926824947418802</v>
      </c>
      <c r="G276">
        <v>1.07601278534487</v>
      </c>
      <c r="H276">
        <v>0.47273833043050101</v>
      </c>
      <c r="I276">
        <v>3.9652609670085601</v>
      </c>
      <c r="J276">
        <v>0.595172974128649</v>
      </c>
      <c r="K276">
        <v>0.58792767810250202</v>
      </c>
      <c r="L276">
        <v>0.54330352352757305</v>
      </c>
      <c r="M276">
        <v>0.50132314399197697</v>
      </c>
      <c r="N276">
        <v>-1.1495190278682701E-2</v>
      </c>
      <c r="O276">
        <v>25.4935148676281</v>
      </c>
      <c r="P276">
        <v>1.2368665749301999</v>
      </c>
      <c r="Q276">
        <v>0.54006255639253298</v>
      </c>
      <c r="R276">
        <v>0.14095393298318801</v>
      </c>
      <c r="S276">
        <v>-9.5651317766723299E-3</v>
      </c>
      <c r="T276">
        <v>0.29864854625440101</v>
      </c>
      <c r="U276">
        <v>3.5853329091069202</v>
      </c>
      <c r="V276">
        <v>0.53594529788902201</v>
      </c>
      <c r="W276">
        <v>0.60908467462773397</v>
      </c>
      <c r="X276">
        <v>0.32881198163476399</v>
      </c>
      <c r="Y276">
        <v>0.66270772302689795</v>
      </c>
      <c r="Z276">
        <v>7.5667348969141104</v>
      </c>
      <c r="AA276">
        <v>1.5134810933054801</v>
      </c>
      <c r="AB276">
        <v>9.4791753233042009</v>
      </c>
      <c r="AC276">
        <v>6.3197641049260698</v>
      </c>
      <c r="AD276">
        <v>-0.50535041382349599</v>
      </c>
      <c r="AE276">
        <v>8.9738249094806992</v>
      </c>
      <c r="AF276" s="111">
        <v>0.54880448887299005</v>
      </c>
    </row>
    <row r="277" spans="1:32" x14ac:dyDescent="0.25">
      <c r="A277" s="112" t="s">
        <v>2</v>
      </c>
      <c r="B277" s="105"/>
      <c r="C277" s="105"/>
      <c r="D277" s="105">
        <f>AVERAGE(D274:D276)</f>
        <v>0.59416275786617767</v>
      </c>
      <c r="E277" s="105">
        <f t="shared" ref="E277:AF277" si="52">AVERAGE(E274:E276)</f>
        <v>1.8425318517181967E-2</v>
      </c>
      <c r="F277" s="105">
        <f t="shared" si="52"/>
        <v>0.35434066213716137</v>
      </c>
      <c r="G277" s="105">
        <f t="shared" si="52"/>
        <v>1.0735238758428967</v>
      </c>
      <c r="H277" s="105">
        <f t="shared" si="52"/>
        <v>0.47785743977465334</v>
      </c>
      <c r="I277" s="105">
        <f t="shared" si="52"/>
        <v>3.9351503465151532</v>
      </c>
      <c r="J277" s="105">
        <f t="shared" si="52"/>
        <v>0.55450891409143266</v>
      </c>
      <c r="K277" s="105">
        <f t="shared" si="52"/>
        <v>0.58496167641065033</v>
      </c>
      <c r="L277" s="105">
        <f t="shared" si="52"/>
        <v>0.51918424238600969</v>
      </c>
      <c r="M277" s="105">
        <f t="shared" si="52"/>
        <v>0.50120056215963771</v>
      </c>
      <c r="N277" s="105">
        <f t="shared" si="52"/>
        <v>-1.2499270910182506E-2</v>
      </c>
      <c r="O277" s="105">
        <f t="shared" si="52"/>
        <v>23.974062963956737</v>
      </c>
      <c r="P277" s="105">
        <f t="shared" si="52"/>
        <v>1.2254152877819933</v>
      </c>
      <c r="Q277" s="105">
        <f t="shared" si="52"/>
        <v>0.50816898946934863</v>
      </c>
      <c r="R277" s="105">
        <f t="shared" si="52"/>
        <v>0.13088793161455434</v>
      </c>
      <c r="S277" s="105">
        <f t="shared" si="52"/>
        <v>-7.7971340304237068E-3</v>
      </c>
      <c r="T277" s="105">
        <f t="shared" si="52"/>
        <v>0.32642114990327337</v>
      </c>
      <c r="U277" s="105">
        <f t="shared" si="52"/>
        <v>4.0008236414504141</v>
      </c>
      <c r="V277" s="105">
        <f t="shared" si="52"/>
        <v>0.54366228896737101</v>
      </c>
      <c r="W277" s="105">
        <f t="shared" si="52"/>
        <v>0.61164345700764633</v>
      </c>
      <c r="X277" s="105">
        <f t="shared" si="52"/>
        <v>0.298779636796217</v>
      </c>
      <c r="Y277" s="105">
        <f t="shared" si="52"/>
        <v>0.66682439591475262</v>
      </c>
      <c r="Z277" s="105">
        <f t="shared" si="52"/>
        <v>8.0993680052233561</v>
      </c>
      <c r="AA277" s="105">
        <f t="shared" si="52"/>
        <v>1.49458559063315</v>
      </c>
      <c r="AB277" s="105">
        <f t="shared" si="52"/>
        <v>11.129936539118267</v>
      </c>
      <c r="AC277" s="105">
        <f t="shared" si="52"/>
        <v>6.8833757365873529</v>
      </c>
      <c r="AD277" s="105">
        <f t="shared" si="52"/>
        <v>-0.48261700755673137</v>
      </c>
      <c r="AE277" s="105">
        <f t="shared" si="52"/>
        <v>10.647319531561559</v>
      </c>
      <c r="AF277" s="113">
        <f t="shared" si="52"/>
        <v>0.53292932448620667</v>
      </c>
    </row>
    <row r="278" spans="1:32" x14ac:dyDescent="0.25">
      <c r="A278" s="110">
        <v>184</v>
      </c>
      <c r="B278" t="s">
        <v>57</v>
      </c>
      <c r="D278">
        <v>0.621388235108846</v>
      </c>
      <c r="E278">
        <v>8.4122798435214904E-3</v>
      </c>
      <c r="F278">
        <v>0.34480857147032201</v>
      </c>
      <c r="G278">
        <v>1.0737771701362899</v>
      </c>
      <c r="H278">
        <v>0.45349665244336201</v>
      </c>
      <c r="I278">
        <v>4.2824560287369096</v>
      </c>
      <c r="J278">
        <v>0.49948898576522099</v>
      </c>
      <c r="K278">
        <v>0.58642572362213696</v>
      </c>
      <c r="L278">
        <v>0.38065051037768799</v>
      </c>
      <c r="M278">
        <v>0.49381895526771102</v>
      </c>
      <c r="N278">
        <v>1.0292373651561699E-2</v>
      </c>
      <c r="O278">
        <v>22.134582182019901</v>
      </c>
      <c r="P278">
        <v>1.2187299396950799</v>
      </c>
      <c r="Q278">
        <v>0.417073577505228</v>
      </c>
      <c r="R278">
        <v>0.13955637759853801</v>
      </c>
      <c r="S278">
        <v>-4.06633307008361E-3</v>
      </c>
      <c r="T278">
        <v>0.41135931947938698</v>
      </c>
      <c r="U278">
        <v>5.3758851494581101</v>
      </c>
      <c r="V278">
        <v>0.55239498365916395</v>
      </c>
      <c r="W278">
        <v>0.62050574653717705</v>
      </c>
      <c r="X278">
        <v>0.235978097935479</v>
      </c>
      <c r="Y278">
        <v>0.69439529881049999</v>
      </c>
      <c r="Z278">
        <v>11.257190388688599</v>
      </c>
      <c r="AA278">
        <v>1.4876911693680199</v>
      </c>
      <c r="AB278">
        <v>17.444586234760902</v>
      </c>
      <c r="AC278">
        <v>10.123923762562899</v>
      </c>
      <c r="AD278">
        <v>-1.1870397720335399</v>
      </c>
      <c r="AE278">
        <v>16.257546462727401</v>
      </c>
      <c r="AF278" s="111">
        <v>0.52148201863632604</v>
      </c>
    </row>
    <row r="279" spans="1:32" x14ac:dyDescent="0.25">
      <c r="A279" s="110">
        <v>185</v>
      </c>
      <c r="B279" t="s">
        <v>57</v>
      </c>
      <c r="D279">
        <v>0.62127633833234397</v>
      </c>
      <c r="E279">
        <v>1.1935170422462E-2</v>
      </c>
      <c r="F279">
        <v>0.340901066754492</v>
      </c>
      <c r="G279">
        <v>1.0705035791938999</v>
      </c>
      <c r="H279">
        <v>0.458032198505823</v>
      </c>
      <c r="I279">
        <v>4.2808952870630801</v>
      </c>
      <c r="J279">
        <v>0.51754814324688803</v>
      </c>
      <c r="K279">
        <v>0.58135531825285502</v>
      </c>
      <c r="L279">
        <v>0.427928305819952</v>
      </c>
      <c r="M279">
        <v>0.49498339312388501</v>
      </c>
      <c r="N279">
        <v>6.02339033224883E-3</v>
      </c>
      <c r="O279">
        <v>22.719928510403399</v>
      </c>
      <c r="P279">
        <v>1.21707018943503</v>
      </c>
      <c r="Q279">
        <v>0.45246336186861802</v>
      </c>
      <c r="R279">
        <v>0.13756247327233401</v>
      </c>
      <c r="S279">
        <v>-1.2773307299190699E-2</v>
      </c>
      <c r="T279">
        <v>0.37697104967037998</v>
      </c>
      <c r="U279">
        <v>4.3865591094866803</v>
      </c>
      <c r="V279">
        <v>0.557225792123062</v>
      </c>
      <c r="W279">
        <v>0.60784597356374803</v>
      </c>
      <c r="X279">
        <v>0.255383251845621</v>
      </c>
      <c r="Y279">
        <v>0.681124059177316</v>
      </c>
      <c r="Z279">
        <v>9.6524977199389497</v>
      </c>
      <c r="AA279">
        <v>1.4746812092652399</v>
      </c>
      <c r="AB279">
        <v>14.118977081147399</v>
      </c>
      <c r="AC279">
        <v>8.4645438629087995</v>
      </c>
      <c r="AD279">
        <v>-0.71441108496473804</v>
      </c>
      <c r="AE279">
        <v>13.404565996182599</v>
      </c>
      <c r="AF279" s="111">
        <v>0.52420249335998403</v>
      </c>
    </row>
    <row r="280" spans="1:32" x14ac:dyDescent="0.25">
      <c r="A280" s="110">
        <v>186</v>
      </c>
      <c r="B280" t="s">
        <v>57</v>
      </c>
      <c r="D280">
        <v>0.40251945690424901</v>
      </c>
      <c r="E280">
        <v>1.0400799705473E-2</v>
      </c>
      <c r="F280">
        <v>0.34415141550613298</v>
      </c>
      <c r="G280">
        <v>1.0770099633540899</v>
      </c>
      <c r="H280">
        <v>0.443995375889015</v>
      </c>
      <c r="I280">
        <v>2.3473893386340499</v>
      </c>
      <c r="J280">
        <v>-2.1155062398367199E-2</v>
      </c>
      <c r="K280">
        <v>0.28026283323938</v>
      </c>
      <c r="L280">
        <v>0.23566218451776899</v>
      </c>
      <c r="M280">
        <v>0.118193011653251</v>
      </c>
      <c r="N280">
        <v>-2.2610842787158001E-2</v>
      </c>
      <c r="O280">
        <v>4.44298916865674</v>
      </c>
      <c r="P280">
        <v>1.0984207036965301</v>
      </c>
      <c r="Q280">
        <v>0.27102523459022698</v>
      </c>
      <c r="R280">
        <v>0.125151808459391</v>
      </c>
      <c r="S280">
        <v>-2.9322849481912199E-2</v>
      </c>
      <c r="T280">
        <v>0.57353288162275595</v>
      </c>
      <c r="U280">
        <v>4.82008552332303</v>
      </c>
      <c r="V280">
        <v>0.803710048933166</v>
      </c>
      <c r="W280">
        <v>0.28140641964597402</v>
      </c>
      <c r="X280">
        <v>0.218024911204487</v>
      </c>
      <c r="Y280">
        <v>0.53261997251875404</v>
      </c>
      <c r="Z280">
        <v>7.5434029683026598</v>
      </c>
      <c r="AA280">
        <v>1.16476787710956</v>
      </c>
      <c r="AB280">
        <v>11.0248117412591</v>
      </c>
      <c r="AC280">
        <v>6.62290812816717</v>
      </c>
      <c r="AD280">
        <v>-1.43490499402343</v>
      </c>
      <c r="AE280">
        <v>9.5899067472356307</v>
      </c>
      <c r="AF280" s="111">
        <v>0.27310010483837499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399FD91D8084389B2396783060B55" ma:contentTypeVersion="16" ma:contentTypeDescription="Create a new document." ma:contentTypeScope="" ma:versionID="0ab2ff5cc267cf1dc706e49e757a2656">
  <xsd:schema xmlns:xsd="http://www.w3.org/2001/XMLSchema" xmlns:xs="http://www.w3.org/2001/XMLSchema" xmlns:p="http://schemas.microsoft.com/office/2006/metadata/properties" xmlns:ns2="91988b25-eefa-46cb-8afe-f90b0b0d87dc" xmlns:ns3="66960478-7c18-4c35-a24f-17ac218e55db" targetNamespace="http://schemas.microsoft.com/office/2006/metadata/properties" ma:root="true" ma:fieldsID="8f3318bc69770733623e219e019e2b5c" ns2:_="" ns3:_="">
    <xsd:import namespace="91988b25-eefa-46cb-8afe-f90b0b0d87dc"/>
    <xsd:import namespace="66960478-7c18-4c35-a24f-17ac218e55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88b25-eefa-46cb-8afe-f90b0b0d8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560fd02-aa12-447b-bf2e-34c9e57d03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60478-7c18-4c35-a24f-17ac218e55d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9234d9d-d350-4906-af12-6c6455eaf621}" ma:internalName="TaxCatchAll" ma:showField="CatchAllData" ma:web="66960478-7c18-4c35-a24f-17ac218e55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88b25-eefa-46cb-8afe-f90b0b0d87dc">
      <Terms xmlns="http://schemas.microsoft.com/office/infopath/2007/PartnerControls"/>
    </lcf76f155ced4ddcb4097134ff3c332f>
    <TaxCatchAll xmlns="66960478-7c18-4c35-a24f-17ac218e55db" xsi:nil="true"/>
  </documentManagement>
</p:properties>
</file>

<file path=customXml/itemProps1.xml><?xml version="1.0" encoding="utf-8"?>
<ds:datastoreItem xmlns:ds="http://schemas.openxmlformats.org/officeDocument/2006/customXml" ds:itemID="{2BC00799-EDF4-4A15-A836-08D2C7EC5F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988b25-eefa-46cb-8afe-f90b0b0d87dc"/>
    <ds:schemaRef ds:uri="66960478-7c18-4c35-a24f-17ac218e5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85899-9613-49F6-869E-D51FC73C90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140CEF-5888-4DAC-9B16-EF125A257126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1988b25-eefa-46cb-8afe-f90b0b0d87dc"/>
    <ds:schemaRef ds:uri="http://purl.org/dc/dcmitype/"/>
    <ds:schemaRef ds:uri="http://schemas.microsoft.com/office/infopath/2007/PartnerControls"/>
    <ds:schemaRef ds:uri="66960478-7c18-4c35-a24f-17ac218e55db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Lettuce Height</vt:lpstr>
      <vt:lpstr>Lettuce Fresh (wet) Weight</vt:lpstr>
      <vt:lpstr>Lettuce Dry Weight</vt:lpstr>
      <vt:lpstr>Lettuce Health-light absorption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Frazer Thorpe</cp:lastModifiedBy>
  <cp:revision/>
  <dcterms:created xsi:type="dcterms:W3CDTF">2026-03-18T23:21:25Z</dcterms:created>
  <dcterms:modified xsi:type="dcterms:W3CDTF">2026-07-28T03:33:09Z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0x010100465399FD91D8084389B2396783060B55</vt:lpwstr>
  </property>
  <property fmtid="{D5CDD505-2E9C-101B-9397-08002B2CF9AE}" pid="3" name="MediaServiceImageTags">
    <vt:lpwstr/>
  </property>
</Properties>
</file>